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defaultThemeVersion="166925"/>
  <mc:AlternateContent xmlns:mc="http://schemas.openxmlformats.org/markup-compatibility/2006">
    <mc:Choice Requires="x15">
      <x15ac:absPath xmlns:x15ac="http://schemas.microsoft.com/office/spreadsheetml/2010/11/ac" url="Y:\Clienti\Corsi\CORSO DI FORMAZIONE PER AMMINISTRATORI E REVISORI DI CONDOMINIO\"/>
    </mc:Choice>
  </mc:AlternateContent>
  <xr:revisionPtr revIDLastSave="0" documentId="13_ncr:1_{141BCCCD-B9C3-4119-B641-20F79E5FD3F5}" xr6:coauthVersionLast="45" xr6:coauthVersionMax="45" xr10:uidLastSave="{00000000-0000-0000-0000-000000000000}"/>
  <bookViews>
    <workbookView xWindow="-108" yWindow="-108" windowWidth="23256" windowHeight="12576" activeTab="4" xr2:uid="{00000000-000D-0000-FFFF-FFFF00000000}"/>
  </bookViews>
  <sheets>
    <sheet name="Tabelle" sheetId="1" r:id="rId1"/>
    <sheet name="Foglio1" sheetId="5" r:id="rId2"/>
    <sheet name="Verbale" sheetId="2" r:id="rId3"/>
    <sheet name="Foglio2" sheetId="6" r:id="rId4"/>
    <sheet name="RilevazionePresenzeEVoti" sheetId="3" r:id="rId5"/>
    <sheet name="RipartizioneSpesa" sheetId="4" r:id="rId6"/>
  </sheets>
  <definedNames>
    <definedName name="dtass">Verbale!$A$6</definedName>
    <definedName name="IndAmm">+Tabelle!$C$14&amp;CHAR(10)&amp;Tabelle!$C$16&amp;" - "&amp;Tabelle!$C$18&amp;" "&amp;Tabelle!$C$20&amp;" ("&amp;Tabelle!$C$22&amp;")"&amp;CHAR(10)&amp;Tabelle!$B$24&amp;Tabelle!$C$24&amp;CHAR(10)&amp;Tabelle!$B$26&amp;Tabelle!$C$26&amp;CHAR(10)&amp;Tabelle!$B$28&amp;Tabelle!$C$28&amp;CHAR(10)&amp;Tabelle!$B$30&amp;Tabelle!$C$30</definedName>
    <definedName name="IndCond" xml:space="preserve"> +Tabelle!$C$2&amp;CHAR(10)&amp;Tabelle!$C$4&amp;CHAR(10)&amp;Tabelle!$C$6&amp;" "&amp;Tabelle!$C$8&amp;" ("&amp;Tabelle!$C$10&amp;")"&amp;CHAR(10)&amp;"C.F.: "&amp;Tabelle!$C$12</definedName>
    <definedName name="spesa">RipartizioneSpesa!$C$3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2" l="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P5" i="5"/>
  <c r="P4" i="5"/>
  <c r="E2" i="1"/>
  <c r="E7" i="4" l="1"/>
  <c r="F7" i="4" s="1"/>
  <c r="G7" i="4" s="1"/>
  <c r="E8" i="4"/>
  <c r="F8" i="4" s="1"/>
  <c r="G8" i="4" s="1"/>
  <c r="E9" i="4"/>
  <c r="F9" i="4" s="1"/>
  <c r="G9" i="4" s="1"/>
  <c r="E10" i="4"/>
  <c r="F10" i="4" s="1"/>
  <c r="G10" i="4" s="1"/>
  <c r="E11" i="4"/>
  <c r="F11" i="4" s="1"/>
  <c r="G11" i="4" s="1"/>
  <c r="E12" i="4"/>
  <c r="F12" i="4" s="1"/>
  <c r="G12" i="4" s="1"/>
  <c r="E13" i="4"/>
  <c r="F13" i="4" s="1"/>
  <c r="G13" i="4" s="1"/>
  <c r="E14" i="4"/>
  <c r="F14" i="4" s="1"/>
  <c r="G14" i="4" s="1"/>
  <c r="E15" i="4"/>
  <c r="F15" i="4" s="1"/>
  <c r="G15" i="4" s="1"/>
  <c r="E16" i="4"/>
  <c r="F16" i="4" s="1"/>
  <c r="G16" i="4" s="1"/>
  <c r="E17" i="4"/>
  <c r="F17" i="4" s="1"/>
  <c r="G17" i="4" s="1"/>
  <c r="E18" i="4"/>
  <c r="F18" i="4" s="1"/>
  <c r="G18" i="4" s="1"/>
  <c r="E19" i="4"/>
  <c r="F19" i="4" s="1"/>
  <c r="G19" i="4" s="1"/>
  <c r="E20" i="4"/>
  <c r="F20" i="4" s="1"/>
  <c r="G20" i="4" s="1"/>
  <c r="E21" i="4"/>
  <c r="F21" i="4" s="1"/>
  <c r="G21" i="4" s="1"/>
  <c r="E22" i="4"/>
  <c r="F22" i="4" s="1"/>
  <c r="G22" i="4" s="1"/>
  <c r="E23" i="4"/>
  <c r="F23" i="4" s="1"/>
  <c r="G23" i="4" s="1"/>
  <c r="E24" i="4"/>
  <c r="F24" i="4" s="1"/>
  <c r="G24" i="4" s="1"/>
  <c r="E25" i="4"/>
  <c r="F25" i="4" s="1"/>
  <c r="G25" i="4" s="1"/>
  <c r="E26" i="4"/>
  <c r="F26" i="4" s="1"/>
  <c r="G26" i="4" s="1"/>
  <c r="E27" i="4"/>
  <c r="F27" i="4" s="1"/>
  <c r="G27" i="4" s="1"/>
  <c r="E28" i="4"/>
  <c r="F28" i="4" s="1"/>
  <c r="G28" i="4" s="1"/>
  <c r="E29" i="4"/>
  <c r="F29" i="4" s="1"/>
  <c r="G29" i="4" s="1"/>
  <c r="E30" i="4"/>
  <c r="F30" i="4" s="1"/>
  <c r="G30" i="4" s="1"/>
  <c r="E31" i="4"/>
  <c r="F31" i="4" s="1"/>
  <c r="G31" i="4" s="1"/>
  <c r="E32" i="4"/>
  <c r="F32" i="4" s="1"/>
  <c r="G32" i="4" s="1"/>
  <c r="E33" i="4"/>
  <c r="F33" i="4" s="1"/>
  <c r="G33" i="4" s="1"/>
  <c r="E34" i="4"/>
  <c r="F34" i="4" s="1"/>
  <c r="G34" i="4" s="1"/>
  <c r="E35" i="4"/>
  <c r="F35" i="4" s="1"/>
  <c r="G35" i="4" s="1"/>
  <c r="E36" i="4"/>
  <c r="F36" i="4" s="1"/>
  <c r="G36" i="4" s="1"/>
  <c r="E37" i="4"/>
  <c r="F37" i="4" s="1"/>
  <c r="G37" i="4" s="1"/>
  <c r="E38" i="4"/>
  <c r="F38" i="4" s="1"/>
  <c r="G38" i="4" s="1"/>
  <c r="E39" i="4"/>
  <c r="F39" i="4" s="1"/>
  <c r="G39" i="4" s="1"/>
  <c r="E40" i="4"/>
  <c r="F40" i="4" s="1"/>
  <c r="G40" i="4" s="1"/>
  <c r="E41" i="4"/>
  <c r="F41" i="4" s="1"/>
  <c r="G41" i="4" s="1"/>
  <c r="E42" i="4"/>
  <c r="F42" i="4" s="1"/>
  <c r="G42" i="4" s="1"/>
  <c r="E43" i="4"/>
  <c r="F43" i="4" s="1"/>
  <c r="G43" i="4" s="1"/>
  <c r="E44" i="4"/>
  <c r="F44" i="4" s="1"/>
  <c r="G44" i="4" s="1"/>
  <c r="E45" i="4"/>
  <c r="F45" i="4" s="1"/>
  <c r="G45" i="4" s="1"/>
  <c r="E46" i="4"/>
  <c r="F46" i="4" s="1"/>
  <c r="G46" i="4" s="1"/>
  <c r="E47" i="4"/>
  <c r="F47" i="4" s="1"/>
  <c r="G47" i="4" s="1"/>
  <c r="E48" i="4"/>
  <c r="F48" i="4" s="1"/>
  <c r="G48" i="4" s="1"/>
  <c r="E49" i="4"/>
  <c r="F49" i="4" s="1"/>
  <c r="G49" i="4" s="1"/>
  <c r="E50" i="4"/>
  <c r="F50" i="4" s="1"/>
  <c r="G50" i="4" s="1"/>
  <c r="E51" i="4"/>
  <c r="F51" i="4" s="1"/>
  <c r="G51" i="4" s="1"/>
  <c r="E52" i="4"/>
  <c r="F52" i="4" s="1"/>
  <c r="G52" i="4" s="1"/>
  <c r="E53" i="4"/>
  <c r="F53" i="4" s="1"/>
  <c r="G53" i="4" s="1"/>
  <c r="E54" i="4"/>
  <c r="F54" i="4" s="1"/>
  <c r="G54" i="4" s="1"/>
  <c r="E55" i="4"/>
  <c r="F55" i="4" s="1"/>
  <c r="G55" i="4" s="1"/>
  <c r="E56" i="4"/>
  <c r="F56" i="4" s="1"/>
  <c r="G56" i="4" s="1"/>
  <c r="E57" i="4"/>
  <c r="F57" i="4" s="1"/>
  <c r="G57" i="4" s="1"/>
  <c r="E58" i="4"/>
  <c r="F58" i="4" s="1"/>
  <c r="G58" i="4" s="1"/>
  <c r="E59" i="4"/>
  <c r="F59" i="4" s="1"/>
  <c r="G59" i="4" s="1"/>
  <c r="E60" i="4"/>
  <c r="F60" i="4" s="1"/>
  <c r="G60" i="4" s="1"/>
  <c r="E61" i="4"/>
  <c r="F61" i="4" s="1"/>
  <c r="G61" i="4" s="1"/>
  <c r="E62" i="4"/>
  <c r="F62" i="4" s="1"/>
  <c r="G62" i="4" s="1"/>
  <c r="E63" i="4"/>
  <c r="F63" i="4" s="1"/>
  <c r="G63" i="4" s="1"/>
  <c r="E64" i="4"/>
  <c r="F64" i="4" s="1"/>
  <c r="G64" i="4" s="1"/>
  <c r="E65" i="4"/>
  <c r="F65" i="4" s="1"/>
  <c r="G65" i="4" s="1"/>
  <c r="E66" i="4"/>
  <c r="F66" i="4" s="1"/>
  <c r="G66" i="4" s="1"/>
  <c r="E67" i="4"/>
  <c r="F67" i="4" s="1"/>
  <c r="G67" i="4" s="1"/>
  <c r="E68" i="4"/>
  <c r="F68" i="4" s="1"/>
  <c r="G68" i="4" s="1"/>
  <c r="E69" i="4"/>
  <c r="F69" i="4" s="1"/>
  <c r="G69" i="4" s="1"/>
  <c r="E70" i="4"/>
  <c r="F70" i="4" s="1"/>
  <c r="G70" i="4" s="1"/>
  <c r="E71" i="4"/>
  <c r="F71" i="4" s="1"/>
  <c r="G71" i="4" s="1"/>
  <c r="E72" i="4"/>
  <c r="F72" i="4" s="1"/>
  <c r="G72" i="4" s="1"/>
  <c r="E73" i="4"/>
  <c r="F73" i="4" s="1"/>
  <c r="G73" i="4" s="1"/>
  <c r="E74" i="4"/>
  <c r="F74" i="4" s="1"/>
  <c r="G74" i="4" s="1"/>
  <c r="E75" i="4"/>
  <c r="F75" i="4" s="1"/>
  <c r="G75" i="4" s="1"/>
  <c r="E76" i="4"/>
  <c r="F76" i="4" s="1"/>
  <c r="G76" i="4" s="1"/>
  <c r="E77" i="4"/>
  <c r="F77" i="4" s="1"/>
  <c r="G77" i="4" s="1"/>
  <c r="E78" i="4"/>
  <c r="F78" i="4" s="1"/>
  <c r="G78" i="4" s="1"/>
  <c r="E79" i="4"/>
  <c r="F79" i="4" s="1"/>
  <c r="G79" i="4" s="1"/>
  <c r="E80" i="4"/>
  <c r="F80" i="4" s="1"/>
  <c r="G80" i="4" s="1"/>
  <c r="E81" i="4"/>
  <c r="F81" i="4" s="1"/>
  <c r="G81" i="4" s="1"/>
  <c r="E82" i="4"/>
  <c r="F82" i="4" s="1"/>
  <c r="G82" i="4" s="1"/>
  <c r="E83" i="4"/>
  <c r="F83" i="4" s="1"/>
  <c r="G83" i="4" s="1"/>
  <c r="E84" i="4"/>
  <c r="F84" i="4" s="1"/>
  <c r="G84" i="4" s="1"/>
  <c r="E85" i="4"/>
  <c r="F85" i="4" s="1"/>
  <c r="G85" i="4" s="1"/>
  <c r="E86" i="4"/>
  <c r="F86" i="4" s="1"/>
  <c r="G86" i="4" s="1"/>
  <c r="E87" i="4"/>
  <c r="F87" i="4" s="1"/>
  <c r="G87" i="4" s="1"/>
  <c r="E88" i="4"/>
  <c r="F88" i="4" s="1"/>
  <c r="G88" i="4" s="1"/>
  <c r="E89" i="4"/>
  <c r="F89" i="4" s="1"/>
  <c r="G89" i="4" s="1"/>
  <c r="E90" i="4"/>
  <c r="F90" i="4" s="1"/>
  <c r="G90" i="4" s="1"/>
  <c r="E91" i="4"/>
  <c r="F91" i="4" s="1"/>
  <c r="G91" i="4" s="1"/>
  <c r="E92" i="4"/>
  <c r="F92" i="4" s="1"/>
  <c r="G92" i="4" s="1"/>
  <c r="E93" i="4"/>
  <c r="F93" i="4" s="1"/>
  <c r="G93" i="4" s="1"/>
  <c r="E94" i="4"/>
  <c r="F94" i="4" s="1"/>
  <c r="G94" i="4" s="1"/>
  <c r="E95" i="4"/>
  <c r="F95" i="4" s="1"/>
  <c r="G95" i="4" s="1"/>
  <c r="E96" i="4"/>
  <c r="F96" i="4" s="1"/>
  <c r="G96" i="4" s="1"/>
  <c r="E97" i="4"/>
  <c r="F97" i="4" s="1"/>
  <c r="G97" i="4" s="1"/>
  <c r="E98" i="4"/>
  <c r="F98" i="4" s="1"/>
  <c r="G98" i="4" s="1"/>
  <c r="E99" i="4"/>
  <c r="F99" i="4" s="1"/>
  <c r="G99" i="4" s="1"/>
  <c r="E100" i="4"/>
  <c r="F100" i="4" s="1"/>
  <c r="G100" i="4" s="1"/>
  <c r="E101" i="4"/>
  <c r="F101" i="4" s="1"/>
  <c r="G101" i="4" s="1"/>
  <c r="E102" i="4"/>
  <c r="F102" i="4" s="1"/>
  <c r="G102" i="4" s="1"/>
  <c r="E103" i="4"/>
  <c r="F103" i="4" s="1"/>
  <c r="G103" i="4" s="1"/>
  <c r="E104" i="4"/>
  <c r="F104" i="4" s="1"/>
  <c r="G104" i="4" s="1"/>
  <c r="E105" i="4"/>
  <c r="F105" i="4" s="1"/>
  <c r="G105" i="4" s="1"/>
  <c r="E6" i="4"/>
  <c r="A71" i="2"/>
  <c r="B60" i="2"/>
  <c r="B61" i="2"/>
  <c r="B62" i="2"/>
  <c r="B63" i="2"/>
  <c r="B64" i="2"/>
  <c r="B65" i="2"/>
  <c r="B66" i="2"/>
  <c r="B67" i="2"/>
  <c r="B68" i="2"/>
  <c r="B69" i="2"/>
  <c r="D8" i="3"/>
  <c r="I8" i="3" s="1"/>
  <c r="D16" i="3"/>
  <c r="I16" i="3" s="1"/>
  <c r="D31" i="3"/>
  <c r="I31" i="3" s="1"/>
  <c r="D32" i="3"/>
  <c r="I32" i="3" s="1"/>
  <c r="D33" i="3"/>
  <c r="I33" i="3" s="1"/>
  <c r="D34" i="3"/>
  <c r="I34" i="3" s="1"/>
  <c r="D35" i="3"/>
  <c r="I35" i="3" s="1"/>
  <c r="D36" i="3"/>
  <c r="I36" i="3" s="1"/>
  <c r="D37" i="3"/>
  <c r="I37" i="3" s="1"/>
  <c r="D38" i="3"/>
  <c r="I38" i="3" s="1"/>
  <c r="D39" i="3"/>
  <c r="I39" i="3" s="1"/>
  <c r="D40" i="3"/>
  <c r="I40" i="3" s="1"/>
  <c r="D41" i="3"/>
  <c r="I41" i="3" s="1"/>
  <c r="D44" i="3"/>
  <c r="I44" i="3" s="1"/>
  <c r="D45" i="3"/>
  <c r="I45" i="3" s="1"/>
  <c r="D46" i="3"/>
  <c r="I46" i="3" s="1"/>
  <c r="D47" i="3"/>
  <c r="I47" i="3" s="1"/>
  <c r="D48" i="3"/>
  <c r="I48" i="3" s="1"/>
  <c r="D49" i="3"/>
  <c r="I49" i="3" s="1"/>
  <c r="D50" i="3"/>
  <c r="I50" i="3" s="1"/>
  <c r="D51" i="3"/>
  <c r="I51" i="3" s="1"/>
  <c r="D52" i="3"/>
  <c r="I52" i="3" s="1"/>
  <c r="D53" i="3"/>
  <c r="I53" i="3" s="1"/>
  <c r="D54" i="3"/>
  <c r="I54" i="3" s="1"/>
  <c r="D55" i="3"/>
  <c r="I55" i="3" s="1"/>
  <c r="D57" i="3"/>
  <c r="I57" i="3" s="1"/>
  <c r="D61" i="3"/>
  <c r="I61" i="3" s="1"/>
  <c r="D63" i="3"/>
  <c r="I63" i="3" s="1"/>
  <c r="D64" i="3"/>
  <c r="I64" i="3" s="1"/>
  <c r="D65" i="3"/>
  <c r="I65" i="3" s="1"/>
  <c r="D66" i="3"/>
  <c r="I66" i="3" s="1"/>
  <c r="D67" i="3"/>
  <c r="I67" i="3" s="1"/>
  <c r="D68" i="3"/>
  <c r="I68" i="3" s="1"/>
  <c r="D69" i="3"/>
  <c r="I69" i="3" s="1"/>
  <c r="D70" i="3"/>
  <c r="I70" i="3" s="1"/>
  <c r="D71" i="3"/>
  <c r="I71" i="3" s="1"/>
  <c r="D72" i="3"/>
  <c r="I72" i="3" s="1"/>
  <c r="D73" i="3"/>
  <c r="I73" i="3" s="1"/>
  <c r="D74" i="3"/>
  <c r="I74" i="3" s="1"/>
  <c r="D76" i="3"/>
  <c r="I76" i="3" s="1"/>
  <c r="D77" i="3"/>
  <c r="I77" i="3" s="1"/>
  <c r="D80" i="3"/>
  <c r="I80" i="3" s="1"/>
  <c r="D83" i="3"/>
  <c r="I83" i="3" s="1"/>
  <c r="D84" i="3"/>
  <c r="I84" i="3" s="1"/>
  <c r="D85" i="3"/>
  <c r="I85" i="3" s="1"/>
  <c r="D86" i="3"/>
  <c r="I86" i="3" s="1"/>
  <c r="D87" i="3"/>
  <c r="I87" i="3" s="1"/>
  <c r="D88" i="3"/>
  <c r="I88" i="3" s="1"/>
  <c r="D89" i="3"/>
  <c r="I89" i="3" s="1"/>
  <c r="D90" i="3"/>
  <c r="I90" i="3" s="1"/>
  <c r="D91" i="3"/>
  <c r="I91" i="3" s="1"/>
  <c r="D92" i="3"/>
  <c r="I92" i="3" s="1"/>
  <c r="D93" i="3"/>
  <c r="I93" i="3" s="1"/>
  <c r="D94" i="3"/>
  <c r="I94" i="3" s="1"/>
  <c r="D95" i="3"/>
  <c r="I95" i="3" s="1"/>
  <c r="D96" i="3"/>
  <c r="I96" i="3" s="1"/>
  <c r="D97" i="3"/>
  <c r="I97" i="3" s="1"/>
  <c r="D98" i="3"/>
  <c r="I98" i="3" s="1"/>
  <c r="D99" i="3"/>
  <c r="I99" i="3" s="1"/>
  <c r="D100" i="3"/>
  <c r="I100" i="3" s="1"/>
  <c r="D101" i="3"/>
  <c r="I101" i="3" s="1"/>
  <c r="D102" i="3"/>
  <c r="I102" i="3" s="1"/>
  <c r="D103" i="3"/>
  <c r="I103" i="3" s="1"/>
  <c r="D104" i="3"/>
  <c r="I104" i="3" s="1"/>
  <c r="B105" i="3"/>
  <c r="B3" i="3" s="1"/>
  <c r="A104" i="3"/>
  <c r="A102" i="3"/>
  <c r="A103" i="3"/>
  <c r="A6" i="3"/>
  <c r="A7" i="3"/>
  <c r="A8" i="3"/>
  <c r="A9" i="3"/>
  <c r="A10" i="3"/>
  <c r="D10" i="3" s="1"/>
  <c r="A11" i="3"/>
  <c r="D11" i="3" s="1"/>
  <c r="A12" i="3"/>
  <c r="A13" i="3"/>
  <c r="A14" i="3"/>
  <c r="D14" i="3" s="1"/>
  <c r="A15" i="3"/>
  <c r="D15" i="3" s="1"/>
  <c r="A16" i="3"/>
  <c r="A17" i="3"/>
  <c r="C24" i="3" s="1"/>
  <c r="D24" i="3" s="1"/>
  <c r="A18" i="3"/>
  <c r="A19" i="3"/>
  <c r="A20" i="3"/>
  <c r="A21" i="3"/>
  <c r="A22" i="3"/>
  <c r="A23" i="3"/>
  <c r="A24" i="3"/>
  <c r="A25" i="3"/>
  <c r="A26" i="3"/>
  <c r="A27" i="3"/>
  <c r="A28" i="3"/>
  <c r="A29" i="3"/>
  <c r="A30" i="3"/>
  <c r="A31" i="3"/>
  <c r="A32" i="3"/>
  <c r="A33" i="3"/>
  <c r="A34" i="3"/>
  <c r="A35" i="3"/>
  <c r="A36" i="3"/>
  <c r="A37" i="3"/>
  <c r="A38" i="3"/>
  <c r="A39" i="3"/>
  <c r="A40" i="3"/>
  <c r="A41" i="3"/>
  <c r="A42" i="3"/>
  <c r="A43" i="3"/>
  <c r="C42" i="3" s="1"/>
  <c r="D42" i="3" s="1"/>
  <c r="A44" i="3"/>
  <c r="A45" i="3"/>
  <c r="A46" i="3"/>
  <c r="A47" i="3"/>
  <c r="A48" i="3"/>
  <c r="A49" i="3"/>
  <c r="A50" i="3"/>
  <c r="A51" i="3"/>
  <c r="A52" i="3"/>
  <c r="A53" i="3"/>
  <c r="A54" i="3"/>
  <c r="A55" i="3"/>
  <c r="A56" i="3"/>
  <c r="A57" i="3"/>
  <c r="A58" i="3"/>
  <c r="D58" i="3" s="1"/>
  <c r="A59" i="3"/>
  <c r="D59" i="3" s="1"/>
  <c r="A60" i="3"/>
  <c r="A61" i="3"/>
  <c r="A62" i="3"/>
  <c r="D62" i="3" s="1"/>
  <c r="A63" i="3"/>
  <c r="A64" i="3"/>
  <c r="A65" i="3"/>
  <c r="A66" i="3"/>
  <c r="A67" i="3"/>
  <c r="A68" i="3"/>
  <c r="A69" i="3"/>
  <c r="A70" i="3"/>
  <c r="A71" i="3"/>
  <c r="A72" i="3"/>
  <c r="A73" i="3"/>
  <c r="A74" i="3"/>
  <c r="A75" i="3"/>
  <c r="D75" i="3" s="1"/>
  <c r="A76" i="3"/>
  <c r="A77" i="3"/>
  <c r="A78" i="3"/>
  <c r="D78" i="3" s="1"/>
  <c r="A79" i="3"/>
  <c r="D79" i="3" s="1"/>
  <c r="A80" i="3"/>
  <c r="A81" i="3"/>
  <c r="D81" i="3" s="1"/>
  <c r="A82" i="3"/>
  <c r="D82" i="3" s="1"/>
  <c r="A83" i="3"/>
  <c r="A84" i="3"/>
  <c r="A85" i="3"/>
  <c r="A86" i="3"/>
  <c r="A87" i="3"/>
  <c r="A88" i="3"/>
  <c r="A89" i="3"/>
  <c r="A90" i="3"/>
  <c r="A91" i="3"/>
  <c r="A92" i="3"/>
  <c r="A93" i="3"/>
  <c r="A94" i="3"/>
  <c r="A95" i="3"/>
  <c r="A96" i="3"/>
  <c r="A97" i="3"/>
  <c r="A98" i="3"/>
  <c r="A99" i="3"/>
  <c r="A100" i="3"/>
  <c r="A101" i="3"/>
  <c r="A5" i="3"/>
  <c r="D5" i="3" s="1"/>
  <c r="E14" i="1"/>
  <c r="N1" i="1"/>
  <c r="M103" i="1"/>
  <c r="Q103" i="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A8" i="2"/>
  <c r="A3" i="2"/>
  <c r="A1" i="2"/>
  <c r="E5" i="3" l="1"/>
  <c r="F5" i="3" s="1"/>
  <c r="I5" i="3"/>
  <c r="E106" i="4"/>
  <c r="F6" i="4"/>
  <c r="G6" i="4" s="1"/>
  <c r="D43" i="3"/>
  <c r="E79" i="3"/>
  <c r="F79" i="3" s="1"/>
  <c r="E59" i="3"/>
  <c r="F59" i="3" s="1"/>
  <c r="E15" i="3"/>
  <c r="F15" i="3" s="1"/>
  <c r="E11" i="3"/>
  <c r="F11" i="3" s="1"/>
  <c r="E75" i="3"/>
  <c r="F75" i="3" s="1"/>
  <c r="E82" i="3"/>
  <c r="F82" i="3" s="1"/>
  <c r="E78" i="3"/>
  <c r="F78" i="3" s="1"/>
  <c r="E62" i="3"/>
  <c r="F62" i="3" s="1"/>
  <c r="E58" i="3"/>
  <c r="F58" i="3" s="1"/>
  <c r="E14" i="3"/>
  <c r="F14" i="3" s="1"/>
  <c r="E10" i="3"/>
  <c r="F10" i="3" s="1"/>
  <c r="D17" i="3"/>
  <c r="D13" i="3"/>
  <c r="E13" i="3" s="1"/>
  <c r="F13" i="3" s="1"/>
  <c r="D9" i="3"/>
  <c r="E9" i="3" s="1"/>
  <c r="F9" i="3" s="1"/>
  <c r="C6" i="3"/>
  <c r="E81" i="3"/>
  <c r="F81" i="3" s="1"/>
  <c r="D60" i="3"/>
  <c r="D56" i="3"/>
  <c r="D12" i="3"/>
  <c r="E24" i="3"/>
  <c r="F24" i="3" s="1"/>
  <c r="E41" i="3"/>
  <c r="F41" i="3" s="1"/>
  <c r="E37" i="3"/>
  <c r="F37" i="3" s="1"/>
  <c r="E33" i="3"/>
  <c r="F33" i="3" s="1"/>
  <c r="E8" i="3"/>
  <c r="F8" i="3" s="1"/>
  <c r="G5" i="3"/>
  <c r="H5" i="3" s="1"/>
  <c r="E104" i="3"/>
  <c r="F104" i="3" s="1"/>
  <c r="E100" i="3"/>
  <c r="F100" i="3" s="1"/>
  <c r="E96" i="3"/>
  <c r="F96" i="3" s="1"/>
  <c r="E92" i="3"/>
  <c r="F92" i="3" s="1"/>
  <c r="E88" i="3"/>
  <c r="F88" i="3" s="1"/>
  <c r="E84" i="3"/>
  <c r="F84" i="3" s="1"/>
  <c r="E76" i="3"/>
  <c r="F76" i="3" s="1"/>
  <c r="E71" i="3"/>
  <c r="F71" i="3" s="1"/>
  <c r="E67" i="3"/>
  <c r="F67" i="3" s="1"/>
  <c r="E63" i="3"/>
  <c r="F63" i="3" s="1"/>
  <c r="E40" i="3"/>
  <c r="F40" i="3" s="1"/>
  <c r="E36" i="3"/>
  <c r="F36" i="3" s="1"/>
  <c r="E32" i="3"/>
  <c r="F32" i="3" s="1"/>
  <c r="E99" i="3"/>
  <c r="F99" i="3" s="1"/>
  <c r="E95" i="3"/>
  <c r="F95" i="3" s="1"/>
  <c r="E91" i="3"/>
  <c r="F91" i="3" s="1"/>
  <c r="E87" i="3"/>
  <c r="F87" i="3" s="1"/>
  <c r="E83" i="3"/>
  <c r="F83" i="3" s="1"/>
  <c r="E16" i="3"/>
  <c r="F16" i="3" s="1"/>
  <c r="E70" i="3"/>
  <c r="F70" i="3" s="1"/>
  <c r="E61" i="3"/>
  <c r="F61" i="3" s="1"/>
  <c r="E53" i="3"/>
  <c r="F53" i="3" s="1"/>
  <c r="E49" i="3"/>
  <c r="F49" i="3" s="1"/>
  <c r="E45" i="3"/>
  <c r="F45" i="3" s="1"/>
  <c r="E102" i="3"/>
  <c r="F102" i="3" s="1"/>
  <c r="E98" i="3"/>
  <c r="F98" i="3" s="1"/>
  <c r="E94" i="3"/>
  <c r="F94" i="3" s="1"/>
  <c r="E90" i="3"/>
  <c r="F90" i="3" s="1"/>
  <c r="E86" i="3"/>
  <c r="F86" i="3" s="1"/>
  <c r="E80" i="3"/>
  <c r="F80" i="3" s="1"/>
  <c r="E73" i="3"/>
  <c r="F73" i="3" s="1"/>
  <c r="E69" i="3"/>
  <c r="F69" i="3" s="1"/>
  <c r="E65" i="3"/>
  <c r="F65" i="3" s="1"/>
  <c r="E57" i="3"/>
  <c r="F57" i="3" s="1"/>
  <c r="E52" i="3"/>
  <c r="F52" i="3" s="1"/>
  <c r="E48" i="3"/>
  <c r="F48" i="3" s="1"/>
  <c r="E44" i="3"/>
  <c r="F44" i="3" s="1"/>
  <c r="E39" i="3"/>
  <c r="F39" i="3" s="1"/>
  <c r="E35" i="3"/>
  <c r="F35" i="3" s="1"/>
  <c r="E31" i="3"/>
  <c r="F31" i="3" s="1"/>
  <c r="E54" i="3"/>
  <c r="F54" i="3" s="1"/>
  <c r="E50" i="3"/>
  <c r="F50" i="3" s="1"/>
  <c r="E46" i="3"/>
  <c r="F46" i="3" s="1"/>
  <c r="E103" i="3"/>
  <c r="F103" i="3" s="1"/>
  <c r="E74" i="3"/>
  <c r="F74" i="3" s="1"/>
  <c r="E66" i="3"/>
  <c r="F66" i="3" s="1"/>
  <c r="E42" i="3"/>
  <c r="F42" i="3" s="1"/>
  <c r="E101" i="3"/>
  <c r="F101" i="3" s="1"/>
  <c r="E97" i="3"/>
  <c r="F97" i="3" s="1"/>
  <c r="E93" i="3"/>
  <c r="F93" i="3" s="1"/>
  <c r="E89" i="3"/>
  <c r="F89" i="3" s="1"/>
  <c r="E85" i="3"/>
  <c r="F85" i="3" s="1"/>
  <c r="E77" i="3"/>
  <c r="F77" i="3" s="1"/>
  <c r="E72" i="3"/>
  <c r="F72" i="3" s="1"/>
  <c r="E68" i="3"/>
  <c r="F68" i="3" s="1"/>
  <c r="E64" i="3"/>
  <c r="F64" i="3" s="1"/>
  <c r="E55" i="3"/>
  <c r="F55" i="3" s="1"/>
  <c r="E51" i="3"/>
  <c r="F51" i="3" s="1"/>
  <c r="E47" i="3"/>
  <c r="F47" i="3" s="1"/>
  <c r="E38" i="3"/>
  <c r="F38" i="3" s="1"/>
  <c r="E34" i="3"/>
  <c r="F34" i="3" s="1"/>
  <c r="C7" i="3"/>
  <c r="D7" i="3" s="1"/>
  <c r="C19" i="3"/>
  <c r="D19" i="3" s="1"/>
  <c r="C27" i="3"/>
  <c r="D27" i="3" s="1"/>
  <c r="C23" i="3"/>
  <c r="D23" i="3" s="1"/>
  <c r="C18" i="3"/>
  <c r="D18" i="3" s="1"/>
  <c r="C30" i="3"/>
  <c r="D30" i="3" s="1"/>
  <c r="C26" i="3"/>
  <c r="D26" i="3" s="1"/>
  <c r="C22" i="3"/>
  <c r="D22" i="3" s="1"/>
  <c r="C21" i="3"/>
  <c r="D21" i="3" s="1"/>
  <c r="C29" i="3"/>
  <c r="D29" i="3" s="1"/>
  <c r="C25" i="3"/>
  <c r="D25" i="3" s="1"/>
  <c r="C20" i="3"/>
  <c r="D20" i="3" s="1"/>
  <c r="C28" i="3"/>
  <c r="D28" i="3" s="1"/>
  <c r="O103" i="1"/>
  <c r="O1" i="1" s="1"/>
  <c r="D6" i="3" l="1"/>
  <c r="I6" i="3" s="1"/>
  <c r="J6" i="3" s="1"/>
  <c r="K6" i="3" s="1"/>
  <c r="I28" i="3"/>
  <c r="I12" i="3"/>
  <c r="I22" i="3"/>
  <c r="I43" i="3"/>
  <c r="I62" i="3"/>
  <c r="I10" i="3"/>
  <c r="I27" i="3"/>
  <c r="E6" i="3"/>
  <c r="F6" i="3" s="1"/>
  <c r="G6" i="3" s="1"/>
  <c r="H6" i="3" s="1"/>
  <c r="I56" i="3"/>
  <c r="I9" i="3"/>
  <c r="E12" i="3"/>
  <c r="F12" i="3" s="1"/>
  <c r="I59" i="3"/>
  <c r="I78" i="3"/>
  <c r="I82" i="3"/>
  <c r="I23" i="3"/>
  <c r="I58" i="3"/>
  <c r="I25" i="3"/>
  <c r="I26" i="3"/>
  <c r="I29" i="3"/>
  <c r="I30" i="3"/>
  <c r="I19" i="3"/>
  <c r="I60" i="3"/>
  <c r="I13" i="3"/>
  <c r="E56" i="3"/>
  <c r="F56" i="3" s="1"/>
  <c r="I24" i="3"/>
  <c r="I11" i="3"/>
  <c r="I75" i="3"/>
  <c r="I42" i="3"/>
  <c r="I21" i="3"/>
  <c r="I18" i="3"/>
  <c r="I7" i="3"/>
  <c r="I17" i="3"/>
  <c r="E60" i="3"/>
  <c r="F60" i="3" s="1"/>
  <c r="I14" i="3"/>
  <c r="I81" i="3"/>
  <c r="I15" i="3"/>
  <c r="I79" i="3"/>
  <c r="J5" i="3"/>
  <c r="E18" i="3"/>
  <c r="F18" i="3" s="1"/>
  <c r="E43" i="3"/>
  <c r="F43" i="3" s="1"/>
  <c r="E20" i="3"/>
  <c r="F20" i="3" s="1"/>
  <c r="E22" i="3"/>
  <c r="F22" i="3" s="1"/>
  <c r="E23" i="3"/>
  <c r="F23" i="3" s="1"/>
  <c r="E17" i="3"/>
  <c r="F17" i="3" s="1"/>
  <c r="E28" i="3"/>
  <c r="F28" i="3" s="1"/>
  <c r="E7" i="3"/>
  <c r="F7" i="3" s="1"/>
  <c r="E27" i="3"/>
  <c r="F27" i="3" s="1"/>
  <c r="E21" i="3"/>
  <c r="F21" i="3" s="1"/>
  <c r="E25" i="3"/>
  <c r="F25" i="3" s="1"/>
  <c r="E26" i="3"/>
  <c r="F26" i="3" s="1"/>
  <c r="E29" i="3"/>
  <c r="F29" i="3" s="1"/>
  <c r="E30" i="3"/>
  <c r="F30" i="3" s="1"/>
  <c r="E19" i="3"/>
  <c r="F19" i="3" s="1"/>
  <c r="D105" i="3"/>
  <c r="P10" i="1"/>
  <c r="P14" i="1"/>
  <c r="P18" i="1"/>
  <c r="P26" i="1"/>
  <c r="P34" i="1"/>
  <c r="P46" i="1"/>
  <c r="P58" i="1"/>
  <c r="P62" i="1"/>
  <c r="P74" i="1"/>
  <c r="P86" i="1"/>
  <c r="P94" i="1"/>
  <c r="P8" i="1"/>
  <c r="P12" i="1"/>
  <c r="P16" i="1"/>
  <c r="P20" i="1"/>
  <c r="P24" i="1"/>
  <c r="P28" i="1"/>
  <c r="P32" i="1"/>
  <c r="P36" i="1"/>
  <c r="P40" i="1"/>
  <c r="P44" i="1"/>
  <c r="P48" i="1"/>
  <c r="P52" i="1"/>
  <c r="P56" i="1"/>
  <c r="P60" i="1"/>
  <c r="P64" i="1"/>
  <c r="P68" i="1"/>
  <c r="P72" i="1"/>
  <c r="P76" i="1"/>
  <c r="P80" i="1"/>
  <c r="P84" i="1"/>
  <c r="P88" i="1"/>
  <c r="P92" i="1"/>
  <c r="P96" i="1"/>
  <c r="P100" i="1"/>
  <c r="P50" i="1"/>
  <c r="P70" i="1"/>
  <c r="P82" i="1"/>
  <c r="P98" i="1"/>
  <c r="P6" i="1"/>
  <c r="P22" i="1"/>
  <c r="P30" i="1"/>
  <c r="P38" i="1"/>
  <c r="P42" i="1"/>
  <c r="P54" i="1"/>
  <c r="P66" i="1"/>
  <c r="P78" i="1"/>
  <c r="P90" i="1"/>
  <c r="P102" i="1"/>
  <c r="P17" i="1"/>
  <c r="P33" i="1"/>
  <c r="P49" i="1"/>
  <c r="P65" i="1"/>
  <c r="P81" i="1"/>
  <c r="P97" i="1"/>
  <c r="P11" i="1"/>
  <c r="P27" i="1"/>
  <c r="P43" i="1"/>
  <c r="P59" i="1"/>
  <c r="P75" i="1"/>
  <c r="P91" i="1"/>
  <c r="P25" i="1"/>
  <c r="P13" i="1"/>
  <c r="P45" i="1"/>
  <c r="P61" i="1"/>
  <c r="P5" i="1"/>
  <c r="P21" i="1"/>
  <c r="P37" i="1"/>
  <c r="P53" i="1"/>
  <c r="P69" i="1"/>
  <c r="P85" i="1"/>
  <c r="P101" i="1"/>
  <c r="P15" i="1"/>
  <c r="P31" i="1"/>
  <c r="P47" i="1"/>
  <c r="P63" i="1"/>
  <c r="P79" i="1"/>
  <c r="P95" i="1"/>
  <c r="P9" i="1"/>
  <c r="P41" i="1"/>
  <c r="P57" i="1"/>
  <c r="P73" i="1"/>
  <c r="P89" i="1"/>
  <c r="P3" i="1"/>
  <c r="P19" i="1"/>
  <c r="P35" i="1"/>
  <c r="P51" i="1"/>
  <c r="P67" i="1"/>
  <c r="P83" i="1"/>
  <c r="P99" i="1"/>
  <c r="P29" i="1"/>
  <c r="P77" i="1"/>
  <c r="P93" i="1"/>
  <c r="P7" i="1"/>
  <c r="P23" i="1"/>
  <c r="P39" i="1"/>
  <c r="P55" i="1"/>
  <c r="P71" i="1"/>
  <c r="P87" i="1"/>
  <c r="P4" i="1"/>
  <c r="I20" i="3" l="1"/>
  <c r="G9" i="3"/>
  <c r="H9" i="3" s="1"/>
  <c r="G69" i="3"/>
  <c r="H69" i="3" s="1"/>
  <c r="G13" i="3"/>
  <c r="H13" i="3" s="1"/>
  <c r="G31" i="3"/>
  <c r="H31" i="3" s="1"/>
  <c r="G11" i="3"/>
  <c r="H11" i="3" s="1"/>
  <c r="G15" i="3"/>
  <c r="H15" i="3" s="1"/>
  <c r="G44" i="3"/>
  <c r="H44" i="3" s="1"/>
  <c r="G22" i="3"/>
  <c r="H22" i="3" s="1"/>
  <c r="G91" i="3"/>
  <c r="H91" i="3" s="1"/>
  <c r="G25" i="3"/>
  <c r="H25" i="3" s="1"/>
  <c r="G40" i="3"/>
  <c r="H40" i="3" s="1"/>
  <c r="K5" i="3"/>
  <c r="T5" i="3" s="1"/>
  <c r="U5" i="3" s="1"/>
  <c r="G100" i="3"/>
  <c r="H100" i="3" s="1"/>
  <c r="G23" i="3"/>
  <c r="H23" i="3" s="1"/>
  <c r="G35" i="3"/>
  <c r="H35" i="3" s="1"/>
  <c r="G42" i="3"/>
  <c r="H42" i="3" s="1"/>
  <c r="G47" i="3"/>
  <c r="H47" i="3" s="1"/>
  <c r="G104" i="3"/>
  <c r="H104" i="3" s="1"/>
  <c r="G83" i="3"/>
  <c r="H83" i="3" s="1"/>
  <c r="G48" i="3"/>
  <c r="H48" i="3" s="1"/>
  <c r="J21" i="3"/>
  <c r="K21" i="3" s="1"/>
  <c r="J104" i="3"/>
  <c r="K104" i="3" s="1"/>
  <c r="J88" i="3"/>
  <c r="K88" i="3" s="1"/>
  <c r="J72" i="3"/>
  <c r="K72" i="3" s="1"/>
  <c r="J56" i="3"/>
  <c r="K56" i="3" s="1"/>
  <c r="J40" i="3"/>
  <c r="K40" i="3" s="1"/>
  <c r="J24" i="3"/>
  <c r="K24" i="3" s="1"/>
  <c r="J8" i="3"/>
  <c r="K8" i="3" s="1"/>
  <c r="J91" i="3"/>
  <c r="K91" i="3" s="1"/>
  <c r="J75" i="3"/>
  <c r="K75" i="3" s="1"/>
  <c r="J59" i="3"/>
  <c r="K59" i="3" s="1"/>
  <c r="J43" i="3"/>
  <c r="K43" i="3" s="1"/>
  <c r="J27" i="3"/>
  <c r="K27" i="3" s="1"/>
  <c r="J11" i="3"/>
  <c r="K11" i="3" s="1"/>
  <c r="J94" i="3"/>
  <c r="K94" i="3" s="1"/>
  <c r="J78" i="3"/>
  <c r="K78" i="3" s="1"/>
  <c r="J62" i="3"/>
  <c r="K62" i="3" s="1"/>
  <c r="J46" i="3"/>
  <c r="K46" i="3" s="1"/>
  <c r="J30" i="3"/>
  <c r="K30" i="3" s="1"/>
  <c r="J14" i="3"/>
  <c r="K14" i="3" s="1"/>
  <c r="J97" i="3"/>
  <c r="K97" i="3" s="1"/>
  <c r="J81" i="3"/>
  <c r="K81" i="3" s="1"/>
  <c r="J65" i="3"/>
  <c r="K65" i="3" s="1"/>
  <c r="J49" i="3"/>
  <c r="K49" i="3" s="1"/>
  <c r="J33" i="3"/>
  <c r="K33" i="3" s="1"/>
  <c r="J17" i="3"/>
  <c r="K17" i="3" s="1"/>
  <c r="J100" i="3"/>
  <c r="K100" i="3" s="1"/>
  <c r="J84" i="3"/>
  <c r="K84" i="3" s="1"/>
  <c r="J68" i="3"/>
  <c r="K68" i="3" s="1"/>
  <c r="J52" i="3"/>
  <c r="K52" i="3" s="1"/>
  <c r="J36" i="3"/>
  <c r="K36" i="3" s="1"/>
  <c r="J20" i="3"/>
  <c r="K20" i="3" s="1"/>
  <c r="J103" i="3"/>
  <c r="K103" i="3" s="1"/>
  <c r="J87" i="3"/>
  <c r="K87" i="3" s="1"/>
  <c r="J71" i="3"/>
  <c r="K71" i="3" s="1"/>
  <c r="J55" i="3"/>
  <c r="K55" i="3" s="1"/>
  <c r="J39" i="3"/>
  <c r="K39" i="3" s="1"/>
  <c r="J23" i="3"/>
  <c r="K23" i="3" s="1"/>
  <c r="J7" i="3"/>
  <c r="K7" i="3" s="1"/>
  <c r="J90" i="3"/>
  <c r="K90" i="3" s="1"/>
  <c r="J74" i="3"/>
  <c r="K74" i="3" s="1"/>
  <c r="J58" i="3"/>
  <c r="K58" i="3" s="1"/>
  <c r="J42" i="3"/>
  <c r="K42" i="3" s="1"/>
  <c r="J26" i="3"/>
  <c r="K26" i="3" s="1"/>
  <c r="J10" i="3"/>
  <c r="K10" i="3" s="1"/>
  <c r="J93" i="3"/>
  <c r="K93" i="3" s="1"/>
  <c r="J77" i="3"/>
  <c r="K77" i="3" s="1"/>
  <c r="J61" i="3"/>
  <c r="K61" i="3" s="1"/>
  <c r="J45" i="3"/>
  <c r="K45" i="3" s="1"/>
  <c r="J29" i="3"/>
  <c r="K29" i="3" s="1"/>
  <c r="J13" i="3"/>
  <c r="K13" i="3" s="1"/>
  <c r="J96" i="3"/>
  <c r="K96" i="3" s="1"/>
  <c r="J80" i="3"/>
  <c r="K80" i="3" s="1"/>
  <c r="J64" i="3"/>
  <c r="K64" i="3" s="1"/>
  <c r="J48" i="3"/>
  <c r="K48" i="3" s="1"/>
  <c r="J32" i="3"/>
  <c r="K32" i="3" s="1"/>
  <c r="J16" i="3"/>
  <c r="K16" i="3" s="1"/>
  <c r="J99" i="3"/>
  <c r="K99" i="3" s="1"/>
  <c r="J83" i="3"/>
  <c r="K83" i="3" s="1"/>
  <c r="J67" i="3"/>
  <c r="K67" i="3" s="1"/>
  <c r="J51" i="3"/>
  <c r="K51" i="3" s="1"/>
  <c r="J35" i="3"/>
  <c r="K35" i="3" s="1"/>
  <c r="J19" i="3"/>
  <c r="K19" i="3" s="1"/>
  <c r="J102" i="3"/>
  <c r="K102" i="3" s="1"/>
  <c r="J86" i="3"/>
  <c r="K86" i="3" s="1"/>
  <c r="J70" i="3"/>
  <c r="K70" i="3" s="1"/>
  <c r="J54" i="3"/>
  <c r="K54" i="3" s="1"/>
  <c r="J38" i="3"/>
  <c r="K38" i="3" s="1"/>
  <c r="J22" i="3"/>
  <c r="K22" i="3" s="1"/>
  <c r="J89" i="3"/>
  <c r="K89" i="3" s="1"/>
  <c r="J73" i="3"/>
  <c r="K73" i="3" s="1"/>
  <c r="J57" i="3"/>
  <c r="K57" i="3" s="1"/>
  <c r="J41" i="3"/>
  <c r="K41" i="3" s="1"/>
  <c r="J25" i="3"/>
  <c r="K25" i="3" s="1"/>
  <c r="J9" i="3"/>
  <c r="K9" i="3" s="1"/>
  <c r="J92" i="3"/>
  <c r="K92" i="3" s="1"/>
  <c r="J76" i="3"/>
  <c r="K76" i="3" s="1"/>
  <c r="J60" i="3"/>
  <c r="K60" i="3" s="1"/>
  <c r="J44" i="3"/>
  <c r="K44" i="3" s="1"/>
  <c r="J28" i="3"/>
  <c r="K28" i="3" s="1"/>
  <c r="J12" i="3"/>
  <c r="K12" i="3" s="1"/>
  <c r="J95" i="3"/>
  <c r="K95" i="3" s="1"/>
  <c r="J79" i="3"/>
  <c r="K79" i="3" s="1"/>
  <c r="J63" i="3"/>
  <c r="K63" i="3" s="1"/>
  <c r="J47" i="3"/>
  <c r="K47" i="3" s="1"/>
  <c r="J31" i="3"/>
  <c r="K31" i="3" s="1"/>
  <c r="J15" i="3"/>
  <c r="K15" i="3" s="1"/>
  <c r="J98" i="3"/>
  <c r="K98" i="3" s="1"/>
  <c r="J82" i="3"/>
  <c r="K82" i="3" s="1"/>
  <c r="J66" i="3"/>
  <c r="K66" i="3" s="1"/>
  <c r="J50" i="3"/>
  <c r="K50" i="3" s="1"/>
  <c r="J34" i="3"/>
  <c r="K34" i="3" s="1"/>
  <c r="J18" i="3"/>
  <c r="K18" i="3" s="1"/>
  <c r="J101" i="3"/>
  <c r="K101" i="3" s="1"/>
  <c r="J85" i="3"/>
  <c r="K85" i="3" s="1"/>
  <c r="J69" i="3"/>
  <c r="K69" i="3" s="1"/>
  <c r="J53" i="3"/>
  <c r="K53" i="3" s="1"/>
  <c r="J37" i="3"/>
  <c r="K37" i="3" s="1"/>
  <c r="G59" i="3"/>
  <c r="H59" i="3" s="1"/>
  <c r="G19" i="3"/>
  <c r="H19" i="3" s="1"/>
  <c r="G49" i="3"/>
  <c r="H49" i="3" s="1"/>
  <c r="G86" i="3"/>
  <c r="H86" i="3" s="1"/>
  <c r="G82" i="3"/>
  <c r="H82" i="3" s="1"/>
  <c r="G43" i="3"/>
  <c r="H43" i="3" s="1"/>
  <c r="G56" i="3"/>
  <c r="H56" i="3" s="1"/>
  <c r="G103" i="3"/>
  <c r="H103" i="3" s="1"/>
  <c r="G65" i="3"/>
  <c r="H65" i="3" s="1"/>
  <c r="G39" i="3"/>
  <c r="H39" i="3" s="1"/>
  <c r="G38" i="3"/>
  <c r="H38" i="3" s="1"/>
  <c r="G102" i="3"/>
  <c r="H102" i="3" s="1"/>
  <c r="G30" i="3"/>
  <c r="H30" i="3" s="1"/>
  <c r="G29" i="3"/>
  <c r="H29" i="3" s="1"/>
  <c r="G95" i="3"/>
  <c r="H95" i="3" s="1"/>
  <c r="G55" i="3"/>
  <c r="H55" i="3" s="1"/>
  <c r="G60" i="3"/>
  <c r="H60" i="3" s="1"/>
  <c r="G21" i="3"/>
  <c r="H21" i="3" s="1"/>
  <c r="G85" i="3"/>
  <c r="H85" i="3" s="1"/>
  <c r="G75" i="3"/>
  <c r="H75" i="3" s="1"/>
  <c r="G58" i="3"/>
  <c r="H58" i="3" s="1"/>
  <c r="G79" i="3"/>
  <c r="H79" i="3" s="1"/>
  <c r="G64" i="3"/>
  <c r="H64" i="3" s="1"/>
  <c r="G41" i="3"/>
  <c r="H41" i="3" s="1"/>
  <c r="G51" i="3"/>
  <c r="H51" i="3" s="1"/>
  <c r="G36" i="3"/>
  <c r="H36" i="3" s="1"/>
  <c r="G87" i="3"/>
  <c r="H87" i="3" s="1"/>
  <c r="G50" i="3"/>
  <c r="H50" i="3" s="1"/>
  <c r="G20" i="3"/>
  <c r="H20" i="3" s="1"/>
  <c r="G14" i="3"/>
  <c r="H14" i="3" s="1"/>
  <c r="G18" i="3"/>
  <c r="H18" i="3" s="1"/>
  <c r="G72" i="3"/>
  <c r="H72" i="3" s="1"/>
  <c r="G81" i="3"/>
  <c r="H81" i="3" s="1"/>
  <c r="G54" i="3"/>
  <c r="H54" i="3" s="1"/>
  <c r="G61" i="3"/>
  <c r="H61" i="3" s="1"/>
  <c r="G16" i="3"/>
  <c r="H16" i="3" s="1"/>
  <c r="E105" i="3"/>
  <c r="E3" i="3" s="1"/>
  <c r="A72" i="2" s="1"/>
  <c r="G17" i="3"/>
  <c r="H17" i="3" s="1"/>
  <c r="G67" i="3"/>
  <c r="H67" i="3" s="1"/>
  <c r="G63" i="3"/>
  <c r="H63" i="3" s="1"/>
  <c r="G62" i="3"/>
  <c r="H62" i="3" s="1"/>
  <c r="G34" i="3"/>
  <c r="H34" i="3" s="1"/>
  <c r="G12" i="3"/>
  <c r="H12" i="3" s="1"/>
  <c r="G76" i="3"/>
  <c r="H76" i="3" s="1"/>
  <c r="G37" i="3"/>
  <c r="H37" i="3" s="1"/>
  <c r="G101" i="3"/>
  <c r="H101" i="3" s="1"/>
  <c r="G10" i="3"/>
  <c r="H10" i="3" s="1"/>
  <c r="G74" i="3"/>
  <c r="H74" i="3" s="1"/>
  <c r="G80" i="3"/>
  <c r="H80" i="3" s="1"/>
  <c r="G57" i="3"/>
  <c r="H57" i="3" s="1"/>
  <c r="G46" i="3"/>
  <c r="H46" i="3" s="1"/>
  <c r="G52" i="3"/>
  <c r="H52" i="3" s="1"/>
  <c r="G45" i="3"/>
  <c r="H45" i="3" s="1"/>
  <c r="G98" i="3"/>
  <c r="H98" i="3" s="1"/>
  <c r="G7" i="3"/>
  <c r="H7" i="3" s="1"/>
  <c r="G71" i="3"/>
  <c r="H71" i="3" s="1"/>
  <c r="G24" i="3"/>
  <c r="H24" i="3" s="1"/>
  <c r="G88" i="3"/>
  <c r="H88" i="3" s="1"/>
  <c r="G33" i="3"/>
  <c r="H33" i="3" s="1"/>
  <c r="G97" i="3"/>
  <c r="H97" i="3" s="1"/>
  <c r="G70" i="3"/>
  <c r="H70" i="3" s="1"/>
  <c r="G73" i="3"/>
  <c r="H73" i="3" s="1"/>
  <c r="G94" i="3"/>
  <c r="H94" i="3" s="1"/>
  <c r="G93" i="3"/>
  <c r="H93" i="3" s="1"/>
  <c r="G66" i="3"/>
  <c r="H66" i="3" s="1"/>
  <c r="G28" i="3"/>
  <c r="H28" i="3" s="1"/>
  <c r="G92" i="3"/>
  <c r="H92" i="3" s="1"/>
  <c r="G53" i="3"/>
  <c r="H53" i="3" s="1"/>
  <c r="G27" i="3"/>
  <c r="H27" i="3" s="1"/>
  <c r="G26" i="3"/>
  <c r="H26" i="3" s="1"/>
  <c r="G90" i="3"/>
  <c r="H90" i="3" s="1"/>
  <c r="G32" i="3"/>
  <c r="H32" i="3" s="1"/>
  <c r="G96" i="3"/>
  <c r="H96" i="3" s="1"/>
  <c r="G89" i="3"/>
  <c r="H89" i="3" s="1"/>
  <c r="G78" i="3"/>
  <c r="H78" i="3" s="1"/>
  <c r="G68" i="3"/>
  <c r="H68" i="3" s="1"/>
  <c r="G77" i="3"/>
  <c r="H77" i="3" s="1"/>
  <c r="G99" i="3"/>
  <c r="H99" i="3" s="1"/>
  <c r="G8" i="3"/>
  <c r="H8" i="3" s="1"/>
  <c r="G84" i="3"/>
  <c r="H84" i="3" s="1"/>
  <c r="P103" i="1"/>
  <c r="P1" i="1" s="1"/>
  <c r="P5" i="3" l="1"/>
  <c r="T6" i="3"/>
  <c r="U6" i="3" s="1"/>
  <c r="T9" i="3"/>
  <c r="U9" i="3" s="1"/>
  <c r="P8" i="3"/>
  <c r="T14" i="3"/>
  <c r="U14" i="3" s="1"/>
  <c r="T21" i="3"/>
  <c r="U21" i="3" s="1"/>
  <c r="T26" i="3"/>
  <c r="U26" i="3" s="1"/>
  <c r="T28" i="3"/>
  <c r="U28" i="3" s="1"/>
  <c r="T12" i="3"/>
  <c r="U12" i="3" s="1"/>
  <c r="X3" i="3" s="1"/>
  <c r="T27" i="3"/>
  <c r="U27" i="3" s="1"/>
  <c r="T11" i="3"/>
  <c r="U11" i="3" s="1"/>
  <c r="T22" i="3"/>
  <c r="U22" i="3" s="1"/>
  <c r="T32" i="3"/>
  <c r="U32" i="3" s="1"/>
  <c r="T18" i="3"/>
  <c r="U18" i="3" s="1"/>
  <c r="T15" i="3"/>
  <c r="U15" i="3" s="1"/>
  <c r="T33" i="3"/>
  <c r="U33" i="3" s="1"/>
  <c r="T17" i="3"/>
  <c r="U17" i="3" s="1"/>
  <c r="T10" i="3"/>
  <c r="U10" i="3" s="1"/>
  <c r="T24" i="3"/>
  <c r="U24" i="3" s="1"/>
  <c r="T8" i="3"/>
  <c r="U8" i="3" s="1"/>
  <c r="T23" i="3"/>
  <c r="U23" i="3" s="1"/>
  <c r="T7" i="3"/>
  <c r="U7" i="3" s="1"/>
  <c r="T25" i="3"/>
  <c r="U25" i="3" s="1"/>
  <c r="T16" i="3"/>
  <c r="U16" i="3" s="1"/>
  <c r="T31" i="3"/>
  <c r="U31" i="3" s="1"/>
  <c r="T34" i="3"/>
  <c r="U34" i="3" s="1"/>
  <c r="T29" i="3"/>
  <c r="U29" i="3" s="1"/>
  <c r="T13" i="3"/>
  <c r="U13" i="3" s="1"/>
  <c r="T36" i="3"/>
  <c r="U36" i="3" s="1"/>
  <c r="T20" i="3"/>
  <c r="U20" i="3" s="1"/>
  <c r="T30" i="3"/>
  <c r="U30" i="3" s="1"/>
  <c r="T35" i="3"/>
  <c r="U35" i="3" s="1"/>
  <c r="T19" i="3"/>
  <c r="U19" i="3" s="1"/>
  <c r="P9" i="3"/>
  <c r="P11" i="3"/>
  <c r="P6" i="3"/>
  <c r="P7" i="3"/>
  <c r="P31" i="3"/>
  <c r="P18" i="3"/>
  <c r="P21" i="3"/>
  <c r="P40" i="3"/>
  <c r="P27" i="3"/>
  <c r="P48" i="3"/>
  <c r="Q48" i="3" s="1"/>
  <c r="B56" i="2" s="1"/>
  <c r="P44" i="3"/>
  <c r="Q44" i="3" s="1"/>
  <c r="B52" i="2" s="1"/>
  <c r="P23" i="3"/>
  <c r="P10" i="3"/>
  <c r="P14" i="3"/>
  <c r="P35" i="3"/>
  <c r="P22" i="3"/>
  <c r="P26" i="3"/>
  <c r="P43" i="3"/>
  <c r="Q43" i="3" s="1"/>
  <c r="B51" i="2" s="1"/>
  <c r="P13" i="3"/>
  <c r="P30" i="3"/>
  <c r="P47" i="3"/>
  <c r="Q47" i="3" s="1"/>
  <c r="B55" i="2" s="1"/>
  <c r="P17" i="3"/>
  <c r="P34" i="3"/>
  <c r="P51" i="3"/>
  <c r="Q51" i="3" s="1"/>
  <c r="B59" i="2" s="1"/>
  <c r="P37" i="3"/>
  <c r="P39" i="3"/>
  <c r="P38" i="3"/>
  <c r="P25" i="3"/>
  <c r="P42" i="3"/>
  <c r="Q42" i="3" s="1"/>
  <c r="B50" i="2" s="1"/>
  <c r="P12" i="3"/>
  <c r="P29" i="3"/>
  <c r="P46" i="3"/>
  <c r="Q46" i="3" s="1"/>
  <c r="B54" i="2" s="1"/>
  <c r="P16" i="3"/>
  <c r="P33" i="3"/>
  <c r="P50" i="3"/>
  <c r="Q50" i="3" s="1"/>
  <c r="B58" i="2" s="1"/>
  <c r="P20" i="3"/>
  <c r="P24" i="3"/>
  <c r="P41" i="3"/>
  <c r="Q41" i="3" s="1"/>
  <c r="B49" i="2" s="1"/>
  <c r="P28" i="3"/>
  <c r="P45" i="3"/>
  <c r="Q45" i="3" s="1"/>
  <c r="B53" i="2" s="1"/>
  <c r="P15" i="3"/>
  <c r="P32" i="3"/>
  <c r="P49" i="3"/>
  <c r="Q49" i="3" s="1"/>
  <c r="B57" i="2" s="1"/>
  <c r="P19" i="3"/>
  <c r="P36" i="3"/>
  <c r="X2" i="3" l="1"/>
  <c r="Q5" i="3"/>
  <c r="B13" i="2" s="1"/>
  <c r="A13" i="2"/>
  <c r="X1" i="3"/>
  <c r="Q10" i="3"/>
  <c r="B18" i="2" s="1"/>
  <c r="A18" i="2"/>
  <c r="Q8" i="3"/>
  <c r="B16" i="2" s="1"/>
  <c r="A16" i="2"/>
  <c r="Q11" i="3"/>
  <c r="B19" i="2" s="1"/>
  <c r="A19" i="2"/>
  <c r="Q40" i="3"/>
  <c r="B48" i="2" s="1"/>
  <c r="A48" i="2"/>
  <c r="Q12" i="3"/>
  <c r="B20" i="2" s="1"/>
  <c r="A20" i="2"/>
  <c r="Q17" i="3"/>
  <c r="B25" i="2" s="1"/>
  <c r="A25" i="2"/>
  <c r="Q14" i="3"/>
  <c r="B22" i="2" s="1"/>
  <c r="A22" i="2"/>
  <c r="Q18" i="3"/>
  <c r="B26" i="2" s="1"/>
  <c r="A26" i="2"/>
  <c r="Q24" i="3"/>
  <c r="B32" i="2" s="1"/>
  <c r="A32" i="2"/>
  <c r="Q19" i="3"/>
  <c r="B27" i="2" s="1"/>
  <c r="A27" i="2"/>
  <c r="Q20" i="3"/>
  <c r="B28" i="2" s="1"/>
  <c r="A28" i="2"/>
  <c r="Q25" i="3"/>
  <c r="B33" i="2" s="1"/>
  <c r="A33" i="2"/>
  <c r="Q30" i="3"/>
  <c r="B38" i="2" s="1"/>
  <c r="A38" i="2"/>
  <c r="Q23" i="3"/>
  <c r="B31" i="2" s="1"/>
  <c r="A31" i="2"/>
  <c r="Q7" i="3"/>
  <c r="B15" i="2" s="1"/>
  <c r="A15" i="2"/>
  <c r="Q31" i="3"/>
  <c r="B39" i="2" s="1"/>
  <c r="A39" i="2"/>
  <c r="Q38" i="3"/>
  <c r="B46" i="2" s="1"/>
  <c r="A46" i="2"/>
  <c r="Q32" i="3"/>
  <c r="B40" i="2" s="1"/>
  <c r="A40" i="2"/>
  <c r="Q15" i="3"/>
  <c r="B23" i="2" s="1"/>
  <c r="A23" i="2"/>
  <c r="Q16" i="3"/>
  <c r="B24" i="2" s="1"/>
  <c r="A24" i="2"/>
  <c r="Q37" i="3"/>
  <c r="B45" i="2" s="1"/>
  <c r="A45" i="2"/>
  <c r="Q26" i="3"/>
  <c r="B34" i="2" s="1"/>
  <c r="A34" i="2"/>
  <c r="Q27" i="3"/>
  <c r="B35" i="2" s="1"/>
  <c r="A35" i="2"/>
  <c r="Q9" i="3"/>
  <c r="B17" i="2" s="1"/>
  <c r="A17" i="2"/>
  <c r="Q6" i="3"/>
  <c r="B14" i="2" s="1"/>
  <c r="A14" i="2"/>
  <c r="Q33" i="3"/>
  <c r="B41" i="2" s="1"/>
  <c r="A41" i="2"/>
  <c r="Q36" i="3"/>
  <c r="B44" i="2" s="1"/>
  <c r="A44" i="2"/>
  <c r="Q13" i="3"/>
  <c r="B21" i="2" s="1"/>
  <c r="A21" i="2"/>
  <c r="Q39" i="3"/>
  <c r="B47" i="2" s="1"/>
  <c r="A47" i="2"/>
  <c r="Q22" i="3"/>
  <c r="B30" i="2" s="1"/>
  <c r="A30" i="2"/>
  <c r="Q28" i="3"/>
  <c r="B36" i="2" s="1"/>
  <c r="A36" i="2"/>
  <c r="Q29" i="3"/>
  <c r="B37" i="2" s="1"/>
  <c r="A37" i="2"/>
  <c r="Q34" i="3"/>
  <c r="B42" i="2" s="1"/>
  <c r="A42" i="2"/>
  <c r="Q35" i="3"/>
  <c r="B43" i="2" s="1"/>
  <c r="A43" i="2"/>
  <c r="Q21" i="3"/>
  <c r="B29" i="2" s="1"/>
  <c r="A29" i="2"/>
  <c r="U3" i="3"/>
  <c r="V5" i="3" s="1"/>
  <c r="B70" i="2" l="1"/>
  <c r="Q3" i="3"/>
  <c r="Y1" i="3"/>
  <c r="V17" i="3"/>
  <c r="V7" i="3"/>
  <c r="V30" i="3"/>
  <c r="V22" i="3"/>
  <c r="V27" i="3"/>
  <c r="V34" i="3"/>
  <c r="V9" i="3"/>
  <c r="V24" i="3"/>
  <c r="V28" i="3"/>
  <c r="V19" i="3"/>
  <c r="V13" i="3"/>
  <c r="V23" i="3"/>
  <c r="V31" i="3"/>
  <c r="V16" i="3"/>
  <c r="V18" i="3"/>
  <c r="V20" i="3"/>
  <c r="V26" i="3"/>
  <c r="V25" i="3"/>
  <c r="V8" i="3"/>
  <c r="V21" i="3"/>
  <c r="V15" i="3"/>
  <c r="V14" i="3"/>
  <c r="V12" i="3"/>
  <c r="Y3" i="3" s="1"/>
  <c r="V32" i="3"/>
  <c r="V36" i="3"/>
  <c r="V6" i="3"/>
  <c r="V10" i="3"/>
  <c r="V33" i="3"/>
  <c r="V11" i="3"/>
  <c r="V29" i="3"/>
  <c r="V35" i="3"/>
  <c r="Y2" i="3" l="1"/>
  <c r="V3" i="3"/>
</calcChain>
</file>

<file path=xl/sharedStrings.xml><?xml version="1.0" encoding="utf-8"?>
<sst xmlns="http://schemas.openxmlformats.org/spreadsheetml/2006/main" count="579" uniqueCount="202">
  <si>
    <r>
      <rPr>
        <b/>
        <sz val="11"/>
        <rFont val="Calibri"/>
        <family val="2"/>
      </rPr>
      <t>Professione</t>
    </r>
    <r>
      <rPr>
        <sz val="11"/>
        <rFont val="Times New Roman"/>
        <family val="1"/>
      </rPr>
      <t xml:space="preserve"> </t>
    </r>
    <r>
      <rPr>
        <b/>
        <sz val="11"/>
        <rFont val="Calibri"/>
        <family val="2"/>
      </rPr>
      <t>esercitata</t>
    </r>
    <r>
      <rPr>
        <sz val="11"/>
        <rFont val="Times New Roman"/>
        <family val="1"/>
      </rPr>
      <t xml:space="preserve"> </t>
    </r>
    <r>
      <rPr>
        <b/>
        <sz val="11"/>
        <rFont val="Calibri"/>
        <family val="2"/>
      </rPr>
      <t>ai</t>
    </r>
    <r>
      <rPr>
        <sz val="11"/>
        <rFont val="Times New Roman"/>
        <family val="1"/>
      </rPr>
      <t xml:space="preserve"> </t>
    </r>
    <r>
      <rPr>
        <b/>
        <sz val="11"/>
        <rFont val="Calibri"/>
        <family val="2"/>
      </rPr>
      <t>sensi</t>
    </r>
    <r>
      <rPr>
        <sz val="11"/>
        <rFont val="Times New Roman"/>
        <family val="1"/>
      </rPr>
      <t xml:space="preserve"> </t>
    </r>
    <r>
      <rPr>
        <b/>
        <sz val="11"/>
        <rFont val="Calibri"/>
        <family val="2"/>
      </rPr>
      <t>della</t>
    </r>
    <r>
      <rPr>
        <sz val="11"/>
        <rFont val="Times New Roman"/>
        <family val="1"/>
      </rPr>
      <t xml:space="preserve"> </t>
    </r>
    <r>
      <rPr>
        <b/>
        <sz val="11"/>
        <rFont val="Calibri"/>
        <family val="2"/>
      </rPr>
      <t>Legge</t>
    </r>
    <r>
      <rPr>
        <sz val="11"/>
        <rFont val="Times New Roman"/>
        <family val="1"/>
      </rPr>
      <t xml:space="preserve"> </t>
    </r>
    <r>
      <rPr>
        <b/>
        <sz val="11"/>
        <rFont val="Calibri"/>
        <family val="2"/>
      </rPr>
      <t>n.</t>
    </r>
    <r>
      <rPr>
        <sz val="11"/>
        <rFont val="Times New Roman"/>
        <family val="1"/>
      </rPr>
      <t xml:space="preserve"> </t>
    </r>
    <r>
      <rPr>
        <b/>
        <sz val="11"/>
        <rFont val="Calibri"/>
        <family val="2"/>
      </rPr>
      <t>4</t>
    </r>
    <r>
      <rPr>
        <sz val="11"/>
        <rFont val="Times New Roman"/>
        <family val="1"/>
      </rPr>
      <t xml:space="preserve"> </t>
    </r>
    <r>
      <rPr>
        <b/>
        <sz val="11"/>
        <rFont val="Calibri"/>
        <family val="2"/>
      </rPr>
      <t>del</t>
    </r>
    <r>
      <rPr>
        <sz val="11"/>
        <rFont val="Times New Roman"/>
        <family val="1"/>
      </rPr>
      <t xml:space="preserve"> </t>
    </r>
    <r>
      <rPr>
        <b/>
        <sz val="11"/>
        <rFont val="Calibri"/>
        <family val="2"/>
      </rPr>
      <t>14/01/13</t>
    </r>
  </si>
  <si>
    <r>
      <rPr>
        <sz val="11"/>
        <rFont val="Calibri"/>
        <family val="2"/>
      </rPr>
      <t>Socio</t>
    </r>
    <r>
      <rPr>
        <sz val="11"/>
        <rFont val="Times New Roman"/>
        <family val="1"/>
      </rPr>
      <t xml:space="preserve"> </t>
    </r>
    <r>
      <rPr>
        <sz val="11"/>
        <rFont val="Calibri"/>
        <family val="2"/>
      </rPr>
      <t>APAC</t>
    </r>
    <r>
      <rPr>
        <sz val="11"/>
        <rFont val="Times New Roman"/>
        <family val="1"/>
      </rPr>
      <t xml:space="preserve"> </t>
    </r>
    <r>
      <rPr>
        <sz val="11"/>
        <rFont val="Calibri"/>
        <family val="2"/>
      </rPr>
      <t>(Associazione</t>
    </r>
    <r>
      <rPr>
        <sz val="11"/>
        <rFont val="Times New Roman"/>
        <family val="1"/>
      </rPr>
      <t xml:space="preserve"> </t>
    </r>
    <r>
      <rPr>
        <sz val="11"/>
        <rFont val="Calibri"/>
        <family val="2"/>
      </rPr>
      <t>Professionale</t>
    </r>
    <r>
      <rPr>
        <sz val="11"/>
        <rFont val="Times New Roman"/>
        <family val="1"/>
      </rPr>
      <t xml:space="preserve"> </t>
    </r>
    <r>
      <rPr>
        <sz val="11"/>
        <rFont val="Calibri"/>
        <family val="2"/>
      </rPr>
      <t>Amministratori</t>
    </r>
    <r>
      <rPr>
        <sz val="11"/>
        <rFont val="Times New Roman"/>
        <family val="1"/>
      </rPr>
      <t xml:space="preserve"> </t>
    </r>
    <r>
      <rPr>
        <sz val="11"/>
        <rFont val="Calibri"/>
        <family val="2"/>
      </rPr>
      <t>di</t>
    </r>
    <r>
      <rPr>
        <sz val="11"/>
        <rFont val="Times New Roman"/>
        <family val="1"/>
      </rPr>
      <t xml:space="preserve"> </t>
    </r>
    <r>
      <rPr>
        <sz val="11"/>
        <rFont val="Calibri"/>
        <family val="2"/>
      </rPr>
      <t>Condominio)</t>
    </r>
    <r>
      <rPr>
        <sz val="11"/>
        <rFont val="Times New Roman"/>
        <family val="1"/>
      </rPr>
      <t xml:space="preserve"> </t>
    </r>
    <r>
      <rPr>
        <sz val="11"/>
        <rFont val="Calibri"/>
        <family val="2"/>
      </rPr>
      <t>nr.</t>
    </r>
    <r>
      <rPr>
        <sz val="11"/>
        <rFont val="Times New Roman"/>
        <family val="1"/>
      </rPr>
      <t xml:space="preserve"> </t>
    </r>
    <r>
      <rPr>
        <sz val="11"/>
        <rFont val="Calibri"/>
        <family val="2"/>
      </rPr>
      <t>1172</t>
    </r>
  </si>
  <si>
    <r>
      <rPr>
        <sz val="11"/>
        <rFont val="Calibri"/>
        <family val="2"/>
      </rPr>
      <t>COPIA</t>
    </r>
    <r>
      <rPr>
        <sz val="11"/>
        <rFont val="Times New Roman"/>
        <family val="1"/>
      </rPr>
      <t xml:space="preserve"> </t>
    </r>
    <r>
      <rPr>
        <sz val="11"/>
        <rFont val="Calibri"/>
        <family val="2"/>
      </rPr>
      <t>CONFORME</t>
    </r>
    <r>
      <rPr>
        <sz val="11"/>
        <rFont val="Times New Roman"/>
        <family val="1"/>
      </rPr>
      <t xml:space="preserve"> </t>
    </r>
    <r>
      <rPr>
        <sz val="11"/>
        <rFont val="Calibri"/>
        <family val="2"/>
      </rPr>
      <t>ALL’ORIGINALE</t>
    </r>
  </si>
  <si>
    <r>
      <rPr>
        <sz val="11"/>
        <rFont val="Calibri"/>
        <family val="2"/>
      </rPr>
      <t>IL</t>
    </r>
    <r>
      <rPr>
        <sz val="11"/>
        <rFont val="Times New Roman"/>
        <family val="1"/>
      </rPr>
      <t xml:space="preserve"> </t>
    </r>
    <r>
      <rPr>
        <sz val="11"/>
        <rFont val="Calibri"/>
        <family val="2"/>
      </rPr>
      <t>PRESIDENTE</t>
    </r>
    <r>
      <rPr>
        <sz val="11"/>
        <rFont val="Times New Roman"/>
        <family val="1"/>
      </rPr>
      <t xml:space="preserve">                                                                                             </t>
    </r>
    <r>
      <rPr>
        <sz val="11"/>
        <rFont val="Calibri"/>
        <family val="2"/>
      </rPr>
      <t>IL</t>
    </r>
    <r>
      <rPr>
        <sz val="11"/>
        <rFont val="Times New Roman"/>
        <family val="1"/>
      </rPr>
      <t xml:space="preserve"> </t>
    </r>
    <r>
      <rPr>
        <sz val="11"/>
        <rFont val="Calibri"/>
        <family val="2"/>
      </rPr>
      <t>SEGRETARIO</t>
    </r>
  </si>
  <si>
    <r>
      <rPr>
        <sz val="11"/>
        <rFont val="Calibri"/>
        <family val="2"/>
      </rPr>
      <t>Letto,</t>
    </r>
    <r>
      <rPr>
        <sz val="11"/>
        <rFont val="Times New Roman"/>
        <family val="1"/>
      </rPr>
      <t xml:space="preserve"> </t>
    </r>
    <r>
      <rPr>
        <sz val="11"/>
        <rFont val="Calibri"/>
        <family val="2"/>
      </rPr>
      <t>approvato,</t>
    </r>
    <r>
      <rPr>
        <sz val="11"/>
        <rFont val="Times New Roman"/>
        <family val="1"/>
      </rPr>
      <t xml:space="preserve"> </t>
    </r>
    <r>
      <rPr>
        <sz val="11"/>
        <rFont val="Calibri"/>
        <family val="2"/>
      </rPr>
      <t>sottoscritto</t>
    </r>
  </si>
  <si>
    <r>
      <rPr>
        <sz val="11"/>
        <rFont val="Calibri"/>
        <family val="2"/>
      </rPr>
      <t>Non</t>
    </r>
    <r>
      <rPr>
        <sz val="11"/>
        <rFont val="Times New Roman"/>
        <family val="1"/>
      </rPr>
      <t xml:space="preserve"> </t>
    </r>
    <r>
      <rPr>
        <sz val="11"/>
        <rFont val="Calibri"/>
        <family val="2"/>
      </rPr>
      <t>essendoci</t>
    </r>
    <r>
      <rPr>
        <sz val="11"/>
        <rFont val="Times New Roman"/>
        <family val="1"/>
      </rPr>
      <t xml:space="preserve"> </t>
    </r>
    <r>
      <rPr>
        <sz val="11"/>
        <rFont val="Calibri"/>
        <family val="2"/>
      </rPr>
      <t>null’altro</t>
    </r>
    <r>
      <rPr>
        <sz val="11"/>
        <rFont val="Times New Roman"/>
        <family val="1"/>
      </rPr>
      <t xml:space="preserve"> </t>
    </r>
    <r>
      <rPr>
        <sz val="11"/>
        <rFont val="Calibri"/>
        <family val="2"/>
      </rPr>
      <t>da</t>
    </r>
    <r>
      <rPr>
        <sz val="11"/>
        <rFont val="Times New Roman"/>
        <family val="1"/>
      </rPr>
      <t xml:space="preserve"> </t>
    </r>
    <r>
      <rPr>
        <sz val="11"/>
        <rFont val="Calibri"/>
        <family val="2"/>
      </rPr>
      <t>deliberare</t>
    </r>
    <r>
      <rPr>
        <sz val="11"/>
        <rFont val="Times New Roman"/>
        <family val="1"/>
      </rPr>
      <t xml:space="preserve"> </t>
    </r>
    <r>
      <rPr>
        <sz val="11"/>
        <rFont val="Calibri"/>
        <family val="2"/>
      </rPr>
      <t>l’Assemblea</t>
    </r>
    <r>
      <rPr>
        <sz val="11"/>
        <rFont val="Times New Roman"/>
        <family val="1"/>
      </rPr>
      <t xml:space="preserve"> </t>
    </r>
    <r>
      <rPr>
        <sz val="11"/>
        <rFont val="Calibri"/>
        <family val="2"/>
      </rPr>
      <t>si</t>
    </r>
    <r>
      <rPr>
        <sz val="11"/>
        <rFont val="Times New Roman"/>
        <family val="1"/>
      </rPr>
      <t xml:space="preserve"> </t>
    </r>
    <r>
      <rPr>
        <sz val="11"/>
        <rFont val="Calibri"/>
        <family val="2"/>
      </rPr>
      <t>scioglie</t>
    </r>
    <r>
      <rPr>
        <sz val="11"/>
        <rFont val="Times New Roman"/>
        <family val="1"/>
      </rPr>
      <t xml:space="preserve"> </t>
    </r>
    <r>
      <rPr>
        <sz val="11"/>
        <rFont val="Calibri"/>
        <family val="2"/>
      </rPr>
      <t>alle</t>
    </r>
    <r>
      <rPr>
        <sz val="11"/>
        <rFont val="Times New Roman"/>
        <family val="1"/>
      </rPr>
      <t xml:space="preserve"> </t>
    </r>
    <r>
      <rPr>
        <sz val="11"/>
        <rFont val="Calibri"/>
        <family val="2"/>
      </rPr>
      <t>ore</t>
    </r>
    <r>
      <rPr>
        <sz val="11"/>
        <rFont val="Times New Roman"/>
        <family val="1"/>
      </rPr>
      <t xml:space="preserve"> </t>
    </r>
    <r>
      <rPr>
        <sz val="11"/>
        <rFont val="Calibri"/>
        <family val="2"/>
      </rPr>
      <t>…</t>
    </r>
  </si>
  <si>
    <r>
      <rPr>
        <sz val="11"/>
        <rFont val="Calibri"/>
        <family val="2"/>
      </rPr>
      <t>10)</t>
    </r>
    <r>
      <rPr>
        <sz val="11"/>
        <rFont val="Times New Roman"/>
        <family val="1"/>
      </rPr>
      <t xml:space="preserve"> </t>
    </r>
    <r>
      <rPr>
        <sz val="11"/>
        <rFont val="Calibri"/>
        <family val="2"/>
      </rPr>
      <t>Viene</t>
    </r>
    <r>
      <rPr>
        <sz val="11"/>
        <rFont val="Times New Roman"/>
        <family val="1"/>
      </rPr>
      <t xml:space="preserve"> </t>
    </r>
    <r>
      <rPr>
        <sz val="11"/>
        <rFont val="Calibri"/>
        <family val="2"/>
      </rPr>
      <t>messa</t>
    </r>
    <r>
      <rPr>
        <sz val="11"/>
        <rFont val="Times New Roman"/>
        <family val="1"/>
      </rPr>
      <t xml:space="preserve"> </t>
    </r>
    <r>
      <rPr>
        <sz val="11"/>
        <rFont val="Calibri"/>
        <family val="2"/>
      </rPr>
      <t>ai</t>
    </r>
    <r>
      <rPr>
        <sz val="11"/>
        <rFont val="Times New Roman"/>
        <family val="1"/>
      </rPr>
      <t xml:space="preserve"> </t>
    </r>
    <r>
      <rPr>
        <sz val="11"/>
        <rFont val="Calibri"/>
        <family val="2"/>
      </rPr>
      <t>voti</t>
    </r>
    <r>
      <rPr>
        <sz val="11"/>
        <rFont val="Times New Roman"/>
        <family val="1"/>
      </rPr>
      <t xml:space="preserve"> </t>
    </r>
    <r>
      <rPr>
        <sz val="11"/>
        <rFont val="Calibri"/>
        <family val="2"/>
      </rPr>
      <t>la</t>
    </r>
    <r>
      <rPr>
        <sz val="11"/>
        <rFont val="Times New Roman"/>
        <family val="1"/>
      </rPr>
      <t xml:space="preserve"> </t>
    </r>
    <r>
      <rPr>
        <sz val="11"/>
        <rFont val="Calibri"/>
        <family val="2"/>
      </rPr>
      <t>delibera</t>
    </r>
    <r>
      <rPr>
        <sz val="11"/>
        <rFont val="Times New Roman"/>
        <family val="1"/>
      </rPr>
      <t xml:space="preserve"> </t>
    </r>
    <r>
      <rPr>
        <sz val="11"/>
        <rFont val="Calibri"/>
        <family val="2"/>
      </rPr>
      <t>sull’eventuale</t>
    </r>
    <r>
      <rPr>
        <sz val="11"/>
        <rFont val="Times New Roman"/>
        <family val="1"/>
      </rPr>
      <t xml:space="preserve"> </t>
    </r>
    <r>
      <rPr>
        <sz val="11"/>
        <rFont val="Calibri"/>
        <family val="2"/>
      </rPr>
      <t>installazione</t>
    </r>
    <r>
      <rPr>
        <sz val="11"/>
        <rFont val="Times New Roman"/>
        <family val="1"/>
      </rPr>
      <t xml:space="preserve"> </t>
    </r>
    <r>
      <rPr>
        <sz val="11"/>
        <rFont val="Calibri"/>
        <family val="2"/>
      </rPr>
      <t>di</t>
    </r>
    <r>
      <rPr>
        <sz val="11"/>
        <rFont val="Times New Roman"/>
        <family val="1"/>
      </rPr>
      <t xml:space="preserve"> </t>
    </r>
    <r>
      <rPr>
        <sz val="11"/>
        <rFont val="Calibri"/>
        <family val="2"/>
      </rPr>
      <t>dossi</t>
    </r>
    <r>
      <rPr>
        <sz val="11"/>
        <rFont val="Times New Roman"/>
        <family val="1"/>
      </rPr>
      <t xml:space="preserve"> </t>
    </r>
    <r>
      <rPr>
        <sz val="11"/>
        <rFont val="Calibri"/>
        <family val="2"/>
      </rPr>
      <t>artificiali</t>
    </r>
    <r>
      <rPr>
        <sz val="11"/>
        <rFont val="Times New Roman"/>
        <family val="1"/>
      </rPr>
      <t xml:space="preserve"> </t>
    </r>
    <r>
      <rPr>
        <sz val="11"/>
        <rFont val="Calibri"/>
        <family val="2"/>
      </rPr>
      <t>lungo</t>
    </r>
    <r>
      <rPr>
        <sz val="11"/>
        <rFont val="Times New Roman"/>
        <family val="1"/>
      </rPr>
      <t xml:space="preserve"> </t>
    </r>
    <r>
      <rPr>
        <sz val="11"/>
        <rFont val="Calibri"/>
        <family val="2"/>
      </rPr>
      <t>il</t>
    </r>
    <r>
      <rPr>
        <sz val="11"/>
        <rFont val="Times New Roman"/>
        <family val="1"/>
      </rPr>
      <t xml:space="preserve"> </t>
    </r>
    <r>
      <rPr>
        <sz val="11"/>
        <rFont val="Calibri"/>
        <family val="2"/>
      </rPr>
      <t>corsello</t>
    </r>
    <r>
      <rPr>
        <sz val="11"/>
        <rFont val="Times New Roman"/>
        <family val="1"/>
      </rPr>
      <t xml:space="preserve"> </t>
    </r>
    <r>
      <rPr>
        <sz val="11"/>
        <rFont val="Calibri"/>
        <family val="2"/>
      </rPr>
      <t>box,</t>
    </r>
    <r>
      <rPr>
        <sz val="11"/>
        <rFont val="Times New Roman"/>
        <family val="1"/>
      </rPr>
      <t xml:space="preserve"> </t>
    </r>
    <r>
      <rPr>
        <sz val="11"/>
        <rFont val="Calibri"/>
        <family val="2"/>
      </rPr>
      <t>per</t>
    </r>
    <r>
      <rPr>
        <sz val="11"/>
        <rFont val="Times New Roman"/>
        <family val="1"/>
      </rPr>
      <t xml:space="preserve"> </t>
    </r>
    <r>
      <rPr>
        <sz val="11"/>
        <rFont val="Calibri"/>
        <family val="2"/>
      </rPr>
      <t>limitare</t>
    </r>
    <r>
      <rPr>
        <sz val="11"/>
        <rFont val="Times New Roman"/>
        <family val="1"/>
      </rPr>
      <t xml:space="preserve"> </t>
    </r>
    <r>
      <rPr>
        <sz val="11"/>
        <rFont val="Calibri"/>
        <family val="2"/>
      </rPr>
      <t>la</t>
    </r>
    <r>
      <rPr>
        <sz val="11"/>
        <rFont val="Times New Roman"/>
        <family val="1"/>
      </rPr>
      <t xml:space="preserve"> </t>
    </r>
    <r>
      <rPr>
        <sz val="11"/>
        <rFont val="Calibri"/>
        <family val="2"/>
      </rPr>
      <t>velocità</t>
    </r>
    <r>
      <rPr>
        <sz val="11"/>
        <rFont val="Times New Roman"/>
        <family val="1"/>
      </rPr>
      <t xml:space="preserve"> </t>
    </r>
    <r>
      <rPr>
        <sz val="11"/>
        <rFont val="Calibri"/>
        <family val="2"/>
      </rPr>
      <t>delle</t>
    </r>
    <r>
      <rPr>
        <sz val="11"/>
        <rFont val="Times New Roman"/>
        <family val="1"/>
      </rPr>
      <t xml:space="preserve"> </t>
    </r>
    <r>
      <rPr>
        <sz val="11"/>
        <rFont val="Calibri"/>
        <family val="2"/>
      </rPr>
      <t>autovetture.</t>
    </r>
    <r>
      <rPr>
        <sz val="11"/>
        <rFont val="Times New Roman"/>
        <family val="1"/>
      </rPr>
      <t xml:space="preserve"> </t>
    </r>
    <r>
      <rPr>
        <sz val="11"/>
        <rFont val="Calibri"/>
        <family val="2"/>
      </rPr>
      <t>Favorevoli</t>
    </r>
    <r>
      <rPr>
        <sz val="11"/>
        <rFont val="Times New Roman"/>
        <family val="1"/>
      </rPr>
      <t xml:space="preserve"> </t>
    </r>
    <r>
      <rPr>
        <sz val="11"/>
        <rFont val="Calibri"/>
        <family val="2"/>
      </rPr>
      <t>all’installazione</t>
    </r>
    <r>
      <rPr>
        <sz val="11"/>
        <rFont val="Times New Roman"/>
        <family val="1"/>
      </rPr>
      <t xml:space="preserve"> </t>
    </r>
    <r>
      <rPr>
        <sz val="11"/>
        <rFont val="Calibri"/>
        <family val="2"/>
      </rPr>
      <t>condomini</t>
    </r>
    <r>
      <rPr>
        <sz val="11"/>
        <rFont val="Times New Roman"/>
        <family val="1"/>
      </rPr>
      <t xml:space="preserve"> </t>
    </r>
    <r>
      <rPr>
        <sz val="11"/>
        <rFont val="Calibri"/>
        <family val="2"/>
      </rPr>
      <t>per</t>
    </r>
    <r>
      <rPr>
        <sz val="11"/>
        <rFont val="Times New Roman"/>
        <family val="1"/>
      </rPr>
      <t xml:space="preserve"> </t>
    </r>
    <r>
      <rPr>
        <sz val="11"/>
        <rFont val="Calibri"/>
        <family val="2"/>
      </rPr>
      <t>millesimi</t>
    </r>
    <r>
      <rPr>
        <sz val="11"/>
        <rFont val="Times New Roman"/>
        <family val="1"/>
      </rPr>
      <t xml:space="preserve"> </t>
    </r>
    <r>
      <rPr>
        <sz val="11"/>
        <rFont val="Calibri"/>
        <family val="2"/>
      </rPr>
      <t>308,396,</t>
    </r>
    <r>
      <rPr>
        <sz val="11"/>
        <rFont val="Times New Roman"/>
        <family val="1"/>
      </rPr>
      <t xml:space="preserve"> </t>
    </r>
    <r>
      <rPr>
        <sz val="11"/>
        <rFont val="Calibri"/>
        <family val="2"/>
      </rPr>
      <t>contrari</t>
    </r>
    <r>
      <rPr>
        <sz val="11"/>
        <rFont val="Times New Roman"/>
        <family val="1"/>
      </rPr>
      <t xml:space="preserve"> </t>
    </r>
    <r>
      <rPr>
        <sz val="11"/>
        <rFont val="Calibri"/>
        <family val="2"/>
      </rPr>
      <t>condomini</t>
    </r>
    <r>
      <rPr>
        <sz val="11"/>
        <rFont val="Times New Roman"/>
        <family val="1"/>
      </rPr>
      <t xml:space="preserve"> </t>
    </r>
    <r>
      <rPr>
        <sz val="11"/>
        <rFont val="Calibri"/>
        <family val="2"/>
      </rPr>
      <t>per</t>
    </r>
    <r>
      <rPr>
        <sz val="11"/>
        <rFont val="Times New Roman"/>
        <family val="1"/>
      </rPr>
      <t xml:space="preserve"> </t>
    </r>
    <r>
      <rPr>
        <sz val="11"/>
        <rFont val="Calibri"/>
        <family val="2"/>
      </rPr>
      <t>millesimi</t>
    </r>
    <r>
      <rPr>
        <sz val="11"/>
        <rFont val="Times New Roman"/>
        <family val="1"/>
      </rPr>
      <t xml:space="preserve"> </t>
    </r>
    <r>
      <rPr>
        <sz val="11"/>
        <rFont val="Calibri"/>
        <family val="2"/>
      </rPr>
      <t>282,137.</t>
    </r>
    <r>
      <rPr>
        <sz val="11"/>
        <rFont val="Times New Roman"/>
        <family val="1"/>
      </rPr>
      <t xml:space="preserve"> </t>
    </r>
    <r>
      <rPr>
        <sz val="11"/>
        <rFont val="Calibri"/>
        <family val="2"/>
      </rPr>
      <t>L’intervento</t>
    </r>
    <r>
      <rPr>
        <sz val="11"/>
        <rFont val="Times New Roman"/>
        <family val="1"/>
      </rPr>
      <t xml:space="preserve"> </t>
    </r>
    <r>
      <rPr>
        <sz val="11"/>
        <rFont val="Calibri"/>
        <family val="2"/>
      </rPr>
      <t>non</t>
    </r>
    <r>
      <rPr>
        <sz val="11"/>
        <rFont val="Times New Roman"/>
        <family val="1"/>
      </rPr>
      <t xml:space="preserve"> </t>
    </r>
    <r>
      <rPr>
        <sz val="11"/>
        <rFont val="Calibri"/>
        <family val="2"/>
      </rPr>
      <t>viene</t>
    </r>
    <r>
      <rPr>
        <sz val="11"/>
        <rFont val="Times New Roman"/>
        <family val="1"/>
      </rPr>
      <t xml:space="preserve"> </t>
    </r>
    <r>
      <rPr>
        <sz val="11"/>
        <rFont val="Calibri"/>
        <family val="2"/>
      </rPr>
      <t>approvato.</t>
    </r>
    <r>
      <rPr>
        <sz val="11"/>
        <rFont val="Times New Roman"/>
        <family val="1"/>
      </rPr>
      <t xml:space="preserve"> </t>
    </r>
    <r>
      <rPr>
        <sz val="11"/>
        <rFont val="Calibri"/>
        <family val="2"/>
      </rPr>
      <t>Le</t>
    </r>
    <r>
      <rPr>
        <sz val="11"/>
        <rFont val="Times New Roman"/>
        <family val="1"/>
      </rPr>
      <t xml:space="preserve"> </t>
    </r>
    <r>
      <rPr>
        <sz val="11"/>
        <rFont val="Calibri"/>
        <family val="2"/>
      </rPr>
      <t>espressioni</t>
    </r>
    <r>
      <rPr>
        <sz val="11"/>
        <rFont val="Times New Roman"/>
        <family val="1"/>
      </rPr>
      <t xml:space="preserve"> </t>
    </r>
    <r>
      <rPr>
        <sz val="11"/>
        <rFont val="Calibri"/>
        <family val="2"/>
      </rPr>
      <t>di</t>
    </r>
    <r>
      <rPr>
        <sz val="11"/>
        <rFont val="Times New Roman"/>
        <family val="1"/>
      </rPr>
      <t xml:space="preserve"> </t>
    </r>
    <r>
      <rPr>
        <sz val="11"/>
        <rFont val="Calibri"/>
        <family val="2"/>
      </rPr>
      <t>voto</t>
    </r>
    <r>
      <rPr>
        <sz val="11"/>
        <rFont val="Times New Roman"/>
        <family val="1"/>
      </rPr>
      <t xml:space="preserve"> </t>
    </r>
    <r>
      <rPr>
        <sz val="11"/>
        <rFont val="Calibri"/>
        <family val="2"/>
      </rPr>
      <t>dei</t>
    </r>
    <r>
      <rPr>
        <sz val="11"/>
        <rFont val="Times New Roman"/>
        <family val="1"/>
      </rPr>
      <t xml:space="preserve"> </t>
    </r>
    <r>
      <rPr>
        <sz val="11"/>
        <rFont val="Calibri"/>
        <family val="2"/>
      </rPr>
      <t>condomini</t>
    </r>
    <r>
      <rPr>
        <sz val="11"/>
        <rFont val="Times New Roman"/>
        <family val="1"/>
      </rPr>
      <t xml:space="preserve"> </t>
    </r>
    <r>
      <rPr>
        <sz val="11"/>
        <rFont val="Calibri"/>
        <family val="2"/>
      </rPr>
      <t>vengono</t>
    </r>
    <r>
      <rPr>
        <sz val="11"/>
        <rFont val="Times New Roman"/>
        <family val="1"/>
      </rPr>
      <t xml:space="preserve"> </t>
    </r>
    <r>
      <rPr>
        <sz val="11"/>
        <rFont val="Calibri"/>
        <family val="2"/>
      </rPr>
      <t>allegate</t>
    </r>
    <r>
      <rPr>
        <sz val="11"/>
        <rFont val="Times New Roman"/>
        <family val="1"/>
      </rPr>
      <t xml:space="preserve"> </t>
    </r>
    <r>
      <rPr>
        <sz val="11"/>
        <rFont val="Calibri"/>
        <family val="2"/>
      </rPr>
      <t>al</t>
    </r>
    <r>
      <rPr>
        <sz val="11"/>
        <rFont val="Times New Roman"/>
        <family val="1"/>
      </rPr>
      <t xml:space="preserve"> </t>
    </r>
    <r>
      <rPr>
        <sz val="11"/>
        <rFont val="Calibri"/>
        <family val="2"/>
      </rPr>
      <t>presente</t>
    </r>
    <r>
      <rPr>
        <sz val="11"/>
        <rFont val="Times New Roman"/>
        <family val="1"/>
      </rPr>
      <t xml:space="preserve"> </t>
    </r>
    <r>
      <rPr>
        <sz val="11"/>
        <rFont val="Calibri"/>
        <family val="2"/>
      </rPr>
      <t>verbale.</t>
    </r>
  </si>
  <si>
    <r>
      <rPr>
        <sz val="11"/>
        <rFont val="Calibri"/>
        <family val="2"/>
      </rPr>
      <t>9)</t>
    </r>
    <r>
      <rPr>
        <sz val="11"/>
        <rFont val="Times New Roman"/>
        <family val="1"/>
      </rPr>
      <t xml:space="preserve">   </t>
    </r>
    <r>
      <rPr>
        <sz val="11"/>
        <rFont val="Calibri"/>
        <family val="2"/>
      </rPr>
      <t>L’Assemblea</t>
    </r>
    <r>
      <rPr>
        <sz val="11"/>
        <rFont val="Times New Roman"/>
        <family val="1"/>
      </rPr>
      <t xml:space="preserve"> </t>
    </r>
    <r>
      <rPr>
        <sz val="11"/>
        <rFont val="Calibri"/>
        <family val="2"/>
      </rPr>
      <t>conferisce</t>
    </r>
    <r>
      <rPr>
        <sz val="11"/>
        <rFont val="Times New Roman"/>
        <family val="1"/>
      </rPr>
      <t xml:space="preserve"> </t>
    </r>
    <r>
      <rPr>
        <sz val="11"/>
        <rFont val="Calibri"/>
        <family val="2"/>
      </rPr>
      <t>ampio</t>
    </r>
    <r>
      <rPr>
        <sz val="11"/>
        <rFont val="Times New Roman"/>
        <family val="1"/>
      </rPr>
      <t xml:space="preserve"> </t>
    </r>
    <r>
      <rPr>
        <sz val="11"/>
        <rFont val="Calibri"/>
        <family val="2"/>
      </rPr>
      <t>mandato</t>
    </r>
    <r>
      <rPr>
        <sz val="11"/>
        <rFont val="Times New Roman"/>
        <family val="1"/>
      </rPr>
      <t xml:space="preserve"> </t>
    </r>
    <r>
      <rPr>
        <sz val="11"/>
        <rFont val="Calibri"/>
        <family val="2"/>
      </rPr>
      <t>all’Avv.</t>
    </r>
    <r>
      <rPr>
        <sz val="11"/>
        <rFont val="Times New Roman"/>
        <family val="1"/>
      </rPr>
      <t xml:space="preserve"> </t>
    </r>
    <r>
      <rPr>
        <sz val="11"/>
        <rFont val="Calibri"/>
        <family val="2"/>
      </rPr>
      <t>...</t>
    </r>
    <r>
      <rPr>
        <sz val="11"/>
        <rFont val="Times New Roman"/>
        <family val="1"/>
      </rPr>
      <t xml:space="preserve"> </t>
    </r>
    <r>
      <rPr>
        <sz val="11"/>
        <rFont val="Calibri"/>
        <family val="2"/>
      </rPr>
      <t>di</t>
    </r>
    <r>
      <rPr>
        <sz val="11"/>
        <rFont val="Times New Roman"/>
        <family val="1"/>
      </rPr>
      <t xml:space="preserve"> </t>
    </r>
    <r>
      <rPr>
        <sz val="11"/>
        <rFont val="Calibri"/>
        <family val="2"/>
      </rPr>
      <t>trattare</t>
    </r>
    <r>
      <rPr>
        <sz val="11"/>
        <rFont val="Times New Roman"/>
        <family val="1"/>
      </rPr>
      <t xml:space="preserve"> </t>
    </r>
    <r>
      <rPr>
        <sz val="11"/>
        <rFont val="Calibri"/>
        <family val="2"/>
      </rPr>
      <t>con</t>
    </r>
    <r>
      <rPr>
        <sz val="11"/>
        <rFont val="Times New Roman"/>
        <family val="1"/>
      </rPr>
      <t xml:space="preserve"> </t>
    </r>
    <r>
      <rPr>
        <sz val="11"/>
        <rFont val="Calibri"/>
        <family val="2"/>
      </rPr>
      <t>il</t>
    </r>
    <r>
      <rPr>
        <sz val="11"/>
        <rFont val="Times New Roman"/>
        <family val="1"/>
      </rPr>
      <t xml:space="preserve"> </t>
    </r>
    <r>
      <rPr>
        <sz val="11"/>
        <rFont val="Calibri"/>
        <family val="2"/>
      </rPr>
      <t>Comune</t>
    </r>
    <r>
      <rPr>
        <sz val="11"/>
        <rFont val="Times New Roman"/>
        <family val="1"/>
      </rPr>
      <t xml:space="preserve"> </t>
    </r>
    <r>
      <rPr>
        <sz val="11"/>
        <rFont val="Calibri"/>
        <family val="2"/>
      </rPr>
      <t>la</t>
    </r>
    <r>
      <rPr>
        <sz val="11"/>
        <rFont val="Times New Roman"/>
        <family val="1"/>
      </rPr>
      <t xml:space="preserve"> </t>
    </r>
    <r>
      <rPr>
        <sz val="11"/>
        <rFont val="Calibri"/>
        <family val="2"/>
      </rPr>
      <t>revisione</t>
    </r>
    <r>
      <rPr>
        <sz val="11"/>
        <rFont val="Times New Roman"/>
        <family val="1"/>
      </rPr>
      <t xml:space="preserve"> </t>
    </r>
    <r>
      <rPr>
        <sz val="11"/>
        <rFont val="Calibri"/>
        <family val="2"/>
      </rPr>
      <t>della</t>
    </r>
  </si>
  <si>
    <r>
      <rPr>
        <sz val="11"/>
        <rFont val="Calibri"/>
        <family val="2"/>
      </rPr>
      <t>8)</t>
    </r>
    <r>
      <rPr>
        <sz val="11"/>
        <rFont val="Times New Roman"/>
        <family val="1"/>
      </rPr>
      <t xml:space="preserve">   </t>
    </r>
    <r>
      <rPr>
        <sz val="11"/>
        <rFont val="Calibri"/>
        <family val="2"/>
      </rPr>
      <t>L’Assemblea</t>
    </r>
    <r>
      <rPr>
        <sz val="11"/>
        <rFont val="Times New Roman"/>
        <family val="1"/>
      </rPr>
      <t xml:space="preserve">   </t>
    </r>
    <r>
      <rPr>
        <sz val="11"/>
        <rFont val="Calibri"/>
        <family val="2"/>
      </rPr>
      <t>all’unanimità</t>
    </r>
    <r>
      <rPr>
        <sz val="11"/>
        <rFont val="Times New Roman"/>
        <family val="1"/>
      </rPr>
      <t xml:space="preserve">   </t>
    </r>
    <r>
      <rPr>
        <sz val="11"/>
        <rFont val="Calibri"/>
        <family val="2"/>
      </rPr>
      <t>delibera</t>
    </r>
    <r>
      <rPr>
        <sz val="11"/>
        <rFont val="Times New Roman"/>
        <family val="1"/>
      </rPr>
      <t xml:space="preserve">   </t>
    </r>
    <r>
      <rPr>
        <sz val="11"/>
        <rFont val="Calibri"/>
        <family val="2"/>
      </rPr>
      <t>di</t>
    </r>
    <r>
      <rPr>
        <sz val="11"/>
        <rFont val="Times New Roman"/>
        <family val="1"/>
      </rPr>
      <t xml:space="preserve">   </t>
    </r>
    <r>
      <rPr>
        <sz val="11"/>
        <rFont val="Calibri"/>
        <family val="2"/>
      </rPr>
      <t>non</t>
    </r>
    <r>
      <rPr>
        <sz val="11"/>
        <rFont val="Times New Roman"/>
        <family val="1"/>
      </rPr>
      <t xml:space="preserve">   </t>
    </r>
    <r>
      <rPr>
        <sz val="11"/>
        <rFont val="Calibri"/>
        <family val="2"/>
      </rPr>
      <t>procedere</t>
    </r>
    <r>
      <rPr>
        <sz val="11"/>
        <rFont val="Times New Roman"/>
        <family val="1"/>
      </rPr>
      <t xml:space="preserve">   </t>
    </r>
    <r>
      <rPr>
        <sz val="11"/>
        <rFont val="Calibri"/>
        <family val="2"/>
      </rPr>
      <t>con</t>
    </r>
    <r>
      <rPr>
        <sz val="11"/>
        <rFont val="Times New Roman"/>
        <family val="1"/>
      </rPr>
      <t xml:space="preserve">   </t>
    </r>
    <r>
      <rPr>
        <sz val="11"/>
        <rFont val="Calibri"/>
        <family val="2"/>
      </rPr>
      <t>la</t>
    </r>
    <r>
      <rPr>
        <sz val="11"/>
        <rFont val="Times New Roman"/>
        <family val="1"/>
      </rPr>
      <t xml:space="preserve">   </t>
    </r>
    <r>
      <rPr>
        <sz val="11"/>
        <rFont val="Calibri"/>
        <family val="2"/>
      </rPr>
      <t>realizzazione</t>
    </r>
    <r>
      <rPr>
        <sz val="11"/>
        <rFont val="Times New Roman"/>
        <family val="1"/>
      </rPr>
      <t xml:space="preserve">   </t>
    </r>
    <r>
      <rPr>
        <sz val="11"/>
        <rFont val="Calibri"/>
        <family val="2"/>
      </rPr>
      <t>di</t>
    </r>
    <r>
      <rPr>
        <sz val="11"/>
        <rFont val="Times New Roman"/>
        <family val="1"/>
      </rPr>
      <t xml:space="preserve">   </t>
    </r>
    <r>
      <rPr>
        <sz val="11"/>
        <rFont val="Calibri"/>
        <family val="2"/>
      </rPr>
      <t>impianto</t>
    </r>
    <r>
      <rPr>
        <sz val="11"/>
        <rFont val="Times New Roman"/>
        <family val="1"/>
      </rPr>
      <t xml:space="preserve">   </t>
    </r>
    <r>
      <rPr>
        <sz val="11"/>
        <rFont val="Calibri"/>
        <family val="2"/>
      </rPr>
      <t>di</t>
    </r>
    <r>
      <rPr>
        <sz val="11"/>
        <rFont val="Times New Roman"/>
        <family val="1"/>
      </rPr>
      <t xml:space="preserve"> </t>
    </r>
    <r>
      <rPr>
        <sz val="11"/>
        <rFont val="Calibri"/>
        <family val="2"/>
      </rPr>
      <t>videosorveglianza</t>
    </r>
    <r>
      <rPr>
        <sz val="11"/>
        <rFont val="Times New Roman"/>
        <family val="1"/>
      </rPr>
      <t xml:space="preserve"> </t>
    </r>
    <r>
      <rPr>
        <sz val="11"/>
        <rFont val="Calibri"/>
        <family val="2"/>
      </rPr>
      <t>area</t>
    </r>
    <r>
      <rPr>
        <sz val="11"/>
        <rFont val="Times New Roman"/>
        <family val="1"/>
      </rPr>
      <t xml:space="preserve"> </t>
    </r>
    <r>
      <rPr>
        <sz val="11"/>
        <rFont val="Calibri"/>
        <family val="2"/>
      </rPr>
      <t>box.</t>
    </r>
  </si>
  <si>
    <r>
      <rPr>
        <sz val="11"/>
        <rFont val="Calibri"/>
        <family val="2"/>
      </rPr>
      <t>7)</t>
    </r>
    <r>
      <rPr>
        <sz val="11"/>
        <rFont val="Times New Roman"/>
        <family val="1"/>
      </rPr>
      <t xml:space="preserve">   </t>
    </r>
    <r>
      <rPr>
        <sz val="11"/>
        <rFont val="Calibri"/>
        <family val="2"/>
      </rPr>
      <t>Vengono</t>
    </r>
    <r>
      <rPr>
        <sz val="11"/>
        <rFont val="Times New Roman"/>
        <family val="1"/>
      </rPr>
      <t xml:space="preserve">  </t>
    </r>
    <r>
      <rPr>
        <sz val="11"/>
        <rFont val="Calibri"/>
        <family val="2"/>
      </rPr>
      <t>presentati</t>
    </r>
    <r>
      <rPr>
        <sz val="11"/>
        <rFont val="Times New Roman"/>
        <family val="1"/>
      </rPr>
      <t xml:space="preserve">  </t>
    </r>
    <r>
      <rPr>
        <sz val="11"/>
        <rFont val="Calibri"/>
        <family val="2"/>
      </rPr>
      <t>in</t>
    </r>
    <r>
      <rPr>
        <sz val="11"/>
        <rFont val="Times New Roman"/>
        <family val="1"/>
      </rPr>
      <t xml:space="preserve">  </t>
    </r>
    <r>
      <rPr>
        <sz val="11"/>
        <rFont val="Calibri"/>
        <family val="2"/>
      </rPr>
      <t>Assemblea</t>
    </r>
    <r>
      <rPr>
        <sz val="11"/>
        <rFont val="Times New Roman"/>
        <family val="1"/>
      </rPr>
      <t xml:space="preserve">  </t>
    </r>
    <r>
      <rPr>
        <sz val="11"/>
        <rFont val="Calibri"/>
        <family val="2"/>
      </rPr>
      <t>i</t>
    </r>
    <r>
      <rPr>
        <sz val="11"/>
        <rFont val="Times New Roman"/>
        <family val="1"/>
      </rPr>
      <t xml:space="preserve">  </t>
    </r>
    <r>
      <rPr>
        <sz val="11"/>
        <rFont val="Calibri"/>
        <family val="2"/>
      </rPr>
      <t>preventivi,</t>
    </r>
    <r>
      <rPr>
        <sz val="11"/>
        <rFont val="Times New Roman"/>
        <family val="1"/>
      </rPr>
      <t xml:space="preserve">  </t>
    </r>
    <r>
      <rPr>
        <sz val="11"/>
        <rFont val="Calibri"/>
        <family val="2"/>
      </rPr>
      <t>redatti</t>
    </r>
    <r>
      <rPr>
        <sz val="11"/>
        <rFont val="Times New Roman"/>
        <family val="1"/>
      </rPr>
      <t xml:space="preserve">  </t>
    </r>
    <r>
      <rPr>
        <sz val="11"/>
        <rFont val="Calibri"/>
        <family val="2"/>
      </rPr>
      <t/>
    </r>
  </si>
  <si>
    <r>
      <rPr>
        <sz val="11"/>
        <rFont val="Calibri"/>
        <family val="2"/>
      </rPr>
      <t>6)</t>
    </r>
    <r>
      <rPr>
        <sz val="11"/>
        <rFont val="Times New Roman"/>
        <family val="1"/>
      </rPr>
      <t xml:space="preserve">   </t>
    </r>
    <r>
      <rPr>
        <sz val="11"/>
        <rFont val="Calibri"/>
        <family val="2"/>
      </rPr>
      <t>L’Assemblea</t>
    </r>
    <r>
      <rPr>
        <sz val="11"/>
        <rFont val="Times New Roman"/>
        <family val="1"/>
      </rPr>
      <t xml:space="preserve"> </t>
    </r>
    <r>
      <rPr>
        <sz val="11"/>
        <rFont val="Calibri"/>
        <family val="2"/>
      </rPr>
      <t>all’unanimità</t>
    </r>
    <r>
      <rPr>
        <sz val="11"/>
        <rFont val="Times New Roman"/>
        <family val="1"/>
      </rPr>
      <t xml:space="preserve"> </t>
    </r>
    <r>
      <rPr>
        <sz val="11"/>
        <rFont val="Calibri"/>
        <family val="2"/>
      </rPr>
      <t>delibera</t>
    </r>
    <r>
      <rPr>
        <sz val="11"/>
        <rFont val="Times New Roman"/>
        <family val="1"/>
      </rPr>
      <t xml:space="preserve"> </t>
    </r>
    <r>
      <rPr>
        <sz val="11"/>
        <rFont val="Calibri"/>
        <family val="2"/>
      </rPr>
      <t>di</t>
    </r>
    <r>
      <rPr>
        <sz val="11"/>
        <rFont val="Times New Roman"/>
        <family val="1"/>
      </rPr>
      <t xml:space="preserve"> </t>
    </r>
    <r>
      <rPr>
        <sz val="11"/>
        <rFont val="Calibri"/>
        <family val="2"/>
      </rPr>
      <t>non</t>
    </r>
    <r>
      <rPr>
        <sz val="11"/>
        <rFont val="Times New Roman"/>
        <family val="1"/>
      </rPr>
      <t xml:space="preserve"> </t>
    </r>
    <r>
      <rPr>
        <sz val="11"/>
        <rFont val="Calibri"/>
        <family val="2"/>
      </rPr>
      <t>procedere</t>
    </r>
    <r>
      <rPr>
        <sz val="11"/>
        <rFont val="Times New Roman"/>
        <family val="1"/>
      </rPr>
      <t xml:space="preserve"> </t>
    </r>
    <r>
      <rPr>
        <sz val="11"/>
        <rFont val="Calibri"/>
        <family val="2"/>
      </rPr>
      <t>con</t>
    </r>
    <r>
      <rPr>
        <sz val="11"/>
        <rFont val="Times New Roman"/>
        <family val="1"/>
      </rPr>
      <t xml:space="preserve"> </t>
    </r>
    <r>
      <rPr>
        <sz val="11"/>
        <rFont val="Calibri"/>
        <family val="2"/>
      </rPr>
      <t>la</t>
    </r>
    <r>
      <rPr>
        <sz val="11"/>
        <rFont val="Times New Roman"/>
        <family val="1"/>
      </rPr>
      <t xml:space="preserve"> </t>
    </r>
    <r>
      <rPr>
        <sz val="11"/>
        <rFont val="Calibri"/>
        <family val="2"/>
      </rPr>
      <t>ridistribuzione</t>
    </r>
    <r>
      <rPr>
        <sz val="11"/>
        <rFont val="Times New Roman"/>
        <family val="1"/>
      </rPr>
      <t xml:space="preserve"> </t>
    </r>
    <r>
      <rPr>
        <sz val="11"/>
        <rFont val="Calibri"/>
        <family val="2"/>
      </rPr>
      <t>dei</t>
    </r>
    <r>
      <rPr>
        <sz val="11"/>
        <rFont val="Times New Roman"/>
        <family val="1"/>
      </rPr>
      <t xml:space="preserve"> </t>
    </r>
    <r>
      <rPr>
        <sz val="11"/>
        <rFont val="Calibri"/>
        <family val="2"/>
      </rPr>
      <t>saldi</t>
    </r>
    <r>
      <rPr>
        <sz val="11"/>
        <rFont val="Times New Roman"/>
        <family val="1"/>
      </rPr>
      <t xml:space="preserve"> </t>
    </r>
    <r>
      <rPr>
        <sz val="11"/>
        <rFont val="Calibri"/>
        <family val="2"/>
      </rPr>
      <t>dei</t>
    </r>
    <r>
      <rPr>
        <sz val="11"/>
        <rFont val="Times New Roman"/>
        <family val="1"/>
      </rPr>
      <t xml:space="preserve"> </t>
    </r>
    <r>
      <rPr>
        <sz val="11"/>
        <rFont val="Calibri"/>
        <family val="2"/>
      </rPr>
      <t>condomini</t>
    </r>
    <r>
      <rPr>
        <sz val="11"/>
        <rFont val="Times New Roman"/>
        <family val="1"/>
      </rPr>
      <t xml:space="preserve"> </t>
    </r>
    <r>
      <rPr>
        <sz val="11"/>
        <rFont val="Calibri"/>
        <family val="2"/>
      </rPr>
      <t>morosi</t>
    </r>
    <r>
      <rPr>
        <sz val="11"/>
        <rFont val="Times New Roman"/>
        <family val="1"/>
      </rPr>
      <t xml:space="preserve"> </t>
    </r>
    <r>
      <rPr>
        <sz val="11"/>
        <rFont val="Calibri"/>
        <family val="2"/>
      </rPr>
      <t>tra</t>
    </r>
    <r>
      <rPr>
        <sz val="11"/>
        <rFont val="Times New Roman"/>
        <family val="1"/>
      </rPr>
      <t xml:space="preserve"> </t>
    </r>
    <r>
      <rPr>
        <sz val="11"/>
        <rFont val="Calibri"/>
        <family val="2"/>
      </rPr>
      <t>i</t>
    </r>
    <r>
      <rPr>
        <sz val="11"/>
        <rFont val="Times New Roman"/>
        <family val="1"/>
      </rPr>
      <t xml:space="preserve"> </t>
    </r>
    <r>
      <rPr>
        <sz val="11"/>
        <rFont val="Calibri"/>
        <family val="2"/>
      </rPr>
      <t>condomini</t>
    </r>
    <r>
      <rPr>
        <sz val="11"/>
        <rFont val="Times New Roman"/>
        <family val="1"/>
      </rPr>
      <t xml:space="preserve"> </t>
    </r>
    <r>
      <rPr>
        <sz val="11"/>
        <rFont val="Calibri"/>
        <family val="2"/>
      </rPr>
      <t>in</t>
    </r>
    <r>
      <rPr>
        <sz val="11"/>
        <rFont val="Times New Roman"/>
        <family val="1"/>
      </rPr>
      <t xml:space="preserve"> </t>
    </r>
    <r>
      <rPr>
        <sz val="11"/>
        <rFont val="Calibri"/>
        <family val="2"/>
      </rPr>
      <t>bonis.</t>
    </r>
  </si>
  <si>
    <r>
      <rPr>
        <sz val="11"/>
        <rFont val="Calibri"/>
        <family val="2"/>
      </rPr>
      <t>5)</t>
    </r>
    <r>
      <rPr>
        <sz val="11"/>
        <rFont val="Times New Roman"/>
        <family val="1"/>
      </rPr>
      <t xml:space="preserve">   </t>
    </r>
    <r>
      <rPr>
        <sz val="11"/>
        <rFont val="Calibri"/>
        <family val="2"/>
      </rPr>
      <t>Il</t>
    </r>
    <r>
      <rPr>
        <sz val="11"/>
        <rFont val="Times New Roman"/>
        <family val="1"/>
      </rPr>
      <t xml:space="preserve"> </t>
    </r>
    <r>
      <rPr>
        <sz val="11"/>
        <rFont val="Calibri"/>
        <family val="2"/>
      </rPr>
      <t>preventivo</t>
    </r>
    <r>
      <rPr>
        <sz val="11"/>
        <rFont val="Times New Roman"/>
        <family val="1"/>
      </rPr>
      <t xml:space="preserve"> </t>
    </r>
    <r>
      <rPr>
        <sz val="11"/>
        <rFont val="Calibri"/>
        <family val="2"/>
      </rPr>
      <t>proposto</t>
    </r>
    <r>
      <rPr>
        <sz val="11"/>
        <rFont val="Times New Roman"/>
        <family val="1"/>
      </rPr>
      <t xml:space="preserve"> </t>
    </r>
    <r>
      <rPr>
        <sz val="11"/>
        <rFont val="Calibri"/>
        <family val="2"/>
      </rPr>
      <t>gestione</t>
    </r>
    <r>
      <rPr>
        <sz val="11"/>
        <rFont val="Times New Roman"/>
        <family val="1"/>
      </rPr>
      <t xml:space="preserve"> </t>
    </r>
    <r>
      <rPr>
        <sz val="11"/>
        <rFont val="Calibri"/>
        <family val="2"/>
      </rPr>
      <t>ordinaria</t>
    </r>
    <r>
      <rPr>
        <sz val="11"/>
        <rFont val="Times New Roman"/>
        <family val="1"/>
      </rPr>
      <t xml:space="preserve"> </t>
    </r>
    <r>
      <rPr>
        <sz val="11"/>
        <rFont val="Calibri"/>
        <family val="2"/>
      </rPr>
      <t>01/10/2016</t>
    </r>
    <r>
      <rPr>
        <sz val="11"/>
        <rFont val="Times New Roman"/>
        <family val="1"/>
      </rPr>
      <t xml:space="preserve"> </t>
    </r>
    <r>
      <rPr>
        <sz val="11"/>
        <rFont val="Calibri"/>
        <family val="2"/>
      </rPr>
      <t>–</t>
    </r>
    <r>
      <rPr>
        <sz val="11"/>
        <rFont val="Times New Roman"/>
        <family val="1"/>
      </rPr>
      <t xml:space="preserve"> </t>
    </r>
    <r>
      <rPr>
        <sz val="11"/>
        <rFont val="Calibri"/>
        <family val="2"/>
      </rPr>
      <t>31/12/2017</t>
    </r>
    <r>
      <rPr>
        <sz val="11"/>
        <rFont val="Times New Roman"/>
        <family val="1"/>
      </rPr>
      <t xml:space="preserve"> </t>
    </r>
    <r>
      <rPr>
        <sz val="11"/>
        <rFont val="Calibri"/>
        <family val="2"/>
      </rPr>
      <t>(15</t>
    </r>
    <r>
      <rPr>
        <sz val="11"/>
        <rFont val="Times New Roman"/>
        <family val="1"/>
      </rPr>
      <t xml:space="preserve"> </t>
    </r>
    <r>
      <rPr>
        <sz val="11"/>
        <rFont val="Calibri"/>
        <family val="2"/>
      </rPr>
      <t>mesi)</t>
    </r>
    <r>
      <rPr>
        <sz val="11"/>
        <rFont val="Times New Roman"/>
        <family val="1"/>
      </rPr>
      <t xml:space="preserve">   </t>
    </r>
    <r>
      <rPr>
        <sz val="11"/>
        <rFont val="Calibri"/>
        <family val="2"/>
      </rPr>
      <t>pari</t>
    </r>
    <r>
      <rPr>
        <sz val="11"/>
        <rFont val="Times New Roman"/>
        <family val="1"/>
      </rPr>
      <t xml:space="preserve"> </t>
    </r>
    <r>
      <rPr>
        <sz val="11"/>
        <rFont val="Calibri"/>
        <family val="2"/>
      </rPr>
      <t>ad</t>
    </r>
    <r>
      <rPr>
        <sz val="11"/>
        <rFont val="Times New Roman"/>
        <family val="1"/>
      </rPr>
      <t xml:space="preserve"> </t>
    </r>
    <r>
      <rPr>
        <sz val="11"/>
        <rFont val="Calibri"/>
        <family val="2"/>
      </rPr>
      <t>€</t>
    </r>
    <r>
      <rPr>
        <sz val="11"/>
        <rFont val="Times New Roman"/>
        <family val="1"/>
      </rPr>
      <t xml:space="preserve"> </t>
    </r>
    <r>
      <rPr>
        <sz val="11"/>
        <rFont val="Calibri"/>
        <family val="2"/>
      </rPr>
      <t xml:space="preserve">... </t>
    </r>
    <r>
      <rPr>
        <sz val="11"/>
        <rFont val="Times New Roman"/>
        <family val="1"/>
      </rPr>
      <t xml:space="preserve"> </t>
    </r>
    <r>
      <rPr>
        <sz val="11"/>
        <rFont val="Calibri"/>
        <family val="2"/>
      </rPr>
      <t>(di</t>
    </r>
    <r>
      <rPr>
        <sz val="11"/>
        <rFont val="Times New Roman"/>
        <family val="1"/>
      </rPr>
      <t xml:space="preserve">  </t>
    </r>
    <r>
      <rPr>
        <sz val="11"/>
        <rFont val="Calibri"/>
        <family val="2"/>
      </rPr>
      <t>cui</t>
    </r>
    <r>
      <rPr>
        <sz val="11"/>
        <rFont val="Times New Roman"/>
        <family val="1"/>
      </rPr>
      <t xml:space="preserve">  </t>
    </r>
    <r>
      <rPr>
        <sz val="11"/>
        <rFont val="Calibri"/>
        <family val="2"/>
      </rPr>
      <t>€</t>
    </r>
    <r>
      <rPr>
        <sz val="11"/>
        <rFont val="Times New Roman"/>
        <family val="1"/>
      </rPr>
      <t xml:space="preserve">  </t>
    </r>
    <r>
      <rPr>
        <sz val="11"/>
        <rFont val="Calibri"/>
        <family val="2"/>
      </rPr>
      <t>... già</t>
    </r>
    <r>
      <rPr>
        <sz val="11"/>
        <rFont val="Times New Roman"/>
        <family val="1"/>
      </rPr>
      <t xml:space="preserve">  </t>
    </r>
    <r>
      <rPr>
        <sz val="11"/>
        <rFont val="Calibri"/>
        <family val="2"/>
      </rPr>
      <t>richiesti</t>
    </r>
    <r>
      <rPr>
        <sz val="11"/>
        <rFont val="Times New Roman"/>
        <family val="1"/>
      </rPr>
      <t xml:space="preserve">  </t>
    </r>
    <r>
      <rPr>
        <sz val="11"/>
        <rFont val="Calibri"/>
        <family val="2"/>
      </rPr>
      <t>con</t>
    </r>
    <r>
      <rPr>
        <sz val="11"/>
        <rFont val="Times New Roman"/>
        <family val="1"/>
      </rPr>
      <t xml:space="preserve">  </t>
    </r>
    <r>
      <rPr>
        <sz val="11"/>
        <rFont val="Calibri"/>
        <family val="2"/>
      </rPr>
      <t>rata</t>
    </r>
    <r>
      <rPr>
        <sz val="11"/>
        <rFont val="Times New Roman"/>
        <family val="1"/>
      </rPr>
      <t xml:space="preserve">  </t>
    </r>
    <r>
      <rPr>
        <sz val="11"/>
        <rFont val="Calibri"/>
        <family val="2"/>
      </rPr>
      <t>di</t>
    </r>
    <r>
      <rPr>
        <sz val="11"/>
        <rFont val="Times New Roman"/>
        <family val="1"/>
      </rPr>
      <t xml:space="preserve">  </t>
    </r>
    <r>
      <rPr>
        <sz val="11"/>
        <rFont val="Calibri"/>
        <family val="2"/>
      </rPr>
      <t>acconto</t>
    </r>
    <r>
      <rPr>
        <sz val="11"/>
        <rFont val="Times New Roman"/>
        <family val="1"/>
      </rPr>
      <t xml:space="preserve">  </t>
    </r>
    <r>
      <rPr>
        <sz val="11"/>
        <rFont val="Calibri"/>
        <family val="2"/>
      </rPr>
      <t>del</t>
    </r>
    <r>
      <rPr>
        <sz val="11"/>
        <rFont val="Times New Roman"/>
        <family val="1"/>
      </rPr>
      <t xml:space="preserve">  </t>
    </r>
    <r>
      <rPr>
        <sz val="11"/>
        <rFont val="Calibri"/>
        <family val="2"/>
      </rPr>
      <t>dicembre</t>
    </r>
    <r>
      <rPr>
        <sz val="11"/>
        <rFont val="Times New Roman"/>
        <family val="1"/>
      </rPr>
      <t xml:space="preserve">  </t>
    </r>
    <r>
      <rPr>
        <sz val="11"/>
        <rFont val="Calibri"/>
        <family val="2"/>
      </rPr>
      <t>2016)</t>
    </r>
    <r>
      <rPr>
        <sz val="11"/>
        <rFont val="Times New Roman"/>
        <family val="1"/>
      </rPr>
      <t xml:space="preserve">  </t>
    </r>
    <r>
      <rPr>
        <sz val="11"/>
        <rFont val="Calibri"/>
        <family val="2"/>
      </rPr>
      <t>viene</t>
    </r>
    <r>
      <rPr>
        <sz val="11"/>
        <rFont val="Times New Roman"/>
        <family val="1"/>
      </rPr>
      <t xml:space="preserve">  </t>
    </r>
    <r>
      <rPr>
        <sz val="11"/>
        <rFont val="Calibri"/>
        <family val="2"/>
      </rPr>
      <t>approvato</t>
    </r>
    <r>
      <rPr>
        <sz val="11"/>
        <rFont val="Times New Roman"/>
        <family val="1"/>
      </rPr>
      <t xml:space="preserve"> </t>
    </r>
    <r>
      <rPr>
        <sz val="11"/>
        <rFont val="Calibri"/>
        <family val="2"/>
      </rPr>
      <t>all’unanimità.</t>
    </r>
    <r>
      <rPr>
        <sz val="11"/>
        <rFont val="Times New Roman"/>
        <family val="1"/>
      </rPr>
      <t xml:space="preserve">  </t>
    </r>
    <r>
      <rPr>
        <sz val="11"/>
        <rFont val="Calibri"/>
        <family val="2"/>
      </rPr>
      <t>Per</t>
    </r>
    <r>
      <rPr>
        <sz val="11"/>
        <rFont val="Times New Roman"/>
        <family val="1"/>
      </rPr>
      <t xml:space="preserve">  </t>
    </r>
    <r>
      <rPr>
        <sz val="11"/>
        <rFont val="Calibri"/>
        <family val="2"/>
      </rPr>
      <t>la</t>
    </r>
    <r>
      <rPr>
        <sz val="11"/>
        <rFont val="Times New Roman"/>
        <family val="1"/>
      </rPr>
      <t xml:space="preserve">  </t>
    </r>
    <r>
      <rPr>
        <sz val="11"/>
        <rFont val="Calibri"/>
        <family val="2"/>
      </rPr>
      <t>somma</t>
    </r>
    <r>
      <rPr>
        <sz val="11"/>
        <rFont val="Times New Roman"/>
        <family val="1"/>
      </rPr>
      <t xml:space="preserve">  </t>
    </r>
    <r>
      <rPr>
        <sz val="11"/>
        <rFont val="Calibri"/>
        <family val="2"/>
      </rPr>
      <t>deliberata</t>
    </r>
    <r>
      <rPr>
        <sz val="11"/>
        <rFont val="Times New Roman"/>
        <family val="1"/>
      </rPr>
      <t xml:space="preserve">  </t>
    </r>
    <r>
      <rPr>
        <sz val="11"/>
        <rFont val="Calibri"/>
        <family val="2"/>
      </rPr>
      <t>verranno</t>
    </r>
    <r>
      <rPr>
        <sz val="11"/>
        <rFont val="Times New Roman"/>
        <family val="1"/>
      </rPr>
      <t xml:space="preserve">  </t>
    </r>
    <r>
      <rPr>
        <sz val="11"/>
        <rFont val="Calibri"/>
        <family val="2"/>
      </rPr>
      <t>emesse</t>
    </r>
    <r>
      <rPr>
        <sz val="11"/>
        <rFont val="Times New Roman"/>
        <family val="1"/>
      </rPr>
      <t xml:space="preserve">  </t>
    </r>
    <r>
      <rPr>
        <sz val="11"/>
        <rFont val="Calibri"/>
        <family val="2"/>
      </rPr>
      <t>6</t>
    </r>
    <r>
      <rPr>
        <sz val="11"/>
        <rFont val="Times New Roman"/>
        <family val="1"/>
      </rPr>
      <t xml:space="preserve">  </t>
    </r>
    <r>
      <rPr>
        <sz val="11"/>
        <rFont val="Calibri"/>
        <family val="2"/>
      </rPr>
      <t>rate</t>
    </r>
    <r>
      <rPr>
        <sz val="11"/>
        <rFont val="Times New Roman"/>
        <family val="1"/>
      </rPr>
      <t xml:space="preserve">  </t>
    </r>
    <r>
      <rPr>
        <sz val="11"/>
        <rFont val="Calibri"/>
        <family val="2"/>
      </rPr>
      <t>con</t>
    </r>
    <r>
      <rPr>
        <sz val="11"/>
        <rFont val="Times New Roman"/>
        <family val="1"/>
      </rPr>
      <t xml:space="preserve">  </t>
    </r>
    <r>
      <rPr>
        <sz val="11"/>
        <rFont val="Calibri"/>
        <family val="2"/>
      </rPr>
      <t>scadenza</t>
    </r>
    <r>
      <rPr>
        <sz val="11"/>
        <rFont val="Times New Roman"/>
        <family val="1"/>
      </rPr>
      <t xml:space="preserve">  </t>
    </r>
    <r>
      <rPr>
        <sz val="11"/>
        <rFont val="Calibri"/>
        <family val="2"/>
      </rPr>
      <t>la</t>
    </r>
    <r>
      <rPr>
        <sz val="11"/>
        <rFont val="Times New Roman"/>
        <family val="1"/>
      </rPr>
      <t xml:space="preserve">  </t>
    </r>
    <r>
      <rPr>
        <sz val="11"/>
        <rFont val="Calibri"/>
        <family val="2"/>
      </rPr>
      <t>prima</t>
    </r>
    <r>
      <rPr>
        <sz val="11"/>
        <rFont val="Times New Roman"/>
        <family val="1"/>
      </rPr>
      <t xml:space="preserve">  </t>
    </r>
    <r>
      <rPr>
        <sz val="11"/>
        <rFont val="Calibri"/>
        <family val="2"/>
      </rPr>
      <t>a</t>
    </r>
    <r>
      <rPr>
        <sz val="11"/>
        <rFont val="Times New Roman"/>
        <family val="1"/>
      </rPr>
      <t xml:space="preserve">  </t>
    </r>
    <r>
      <rPr>
        <sz val="11"/>
        <rFont val="Calibri"/>
        <family val="2"/>
      </rPr>
      <t>vista;</t>
    </r>
    <r>
      <rPr>
        <sz val="11"/>
        <rFont val="Times New Roman"/>
        <family val="1"/>
      </rPr>
      <t xml:space="preserve"> </t>
    </r>
    <r>
      <rPr>
        <sz val="11"/>
        <rFont val="Calibri"/>
        <family val="2"/>
      </rPr>
      <t>30/06/2017</t>
    </r>
    <r>
      <rPr>
        <sz val="11"/>
        <rFont val="Times New Roman"/>
        <family val="1"/>
      </rPr>
      <t xml:space="preserve">  </t>
    </r>
    <r>
      <rPr>
        <sz val="11"/>
        <rFont val="Calibri"/>
        <family val="2"/>
      </rPr>
      <t>–</t>
    </r>
    <r>
      <rPr>
        <sz val="11"/>
        <rFont val="Times New Roman"/>
        <family val="1"/>
      </rPr>
      <t xml:space="preserve">  </t>
    </r>
    <r>
      <rPr>
        <sz val="11"/>
        <rFont val="Calibri"/>
        <family val="2"/>
      </rPr>
      <t>30/07/2017</t>
    </r>
    <r>
      <rPr>
        <sz val="11"/>
        <rFont val="Times New Roman"/>
        <family val="1"/>
      </rPr>
      <t xml:space="preserve">  </t>
    </r>
    <r>
      <rPr>
        <sz val="11"/>
        <rFont val="Calibri"/>
        <family val="2"/>
      </rPr>
      <t>–</t>
    </r>
    <r>
      <rPr>
        <sz val="11"/>
        <rFont val="Times New Roman"/>
        <family val="1"/>
      </rPr>
      <t xml:space="preserve">  </t>
    </r>
    <r>
      <rPr>
        <sz val="11"/>
        <rFont val="Calibri"/>
        <family val="2"/>
      </rPr>
      <t>30/09/2017</t>
    </r>
    <r>
      <rPr>
        <sz val="11"/>
        <rFont val="Times New Roman"/>
        <family val="1"/>
      </rPr>
      <t xml:space="preserve">  </t>
    </r>
    <r>
      <rPr>
        <sz val="11"/>
        <rFont val="Calibri"/>
        <family val="2"/>
      </rPr>
      <t>–</t>
    </r>
    <r>
      <rPr>
        <sz val="11"/>
        <rFont val="Times New Roman"/>
        <family val="1"/>
      </rPr>
      <t xml:space="preserve">  </t>
    </r>
    <r>
      <rPr>
        <sz val="11"/>
        <rFont val="Calibri"/>
        <family val="2"/>
      </rPr>
      <t>30/10/2017</t>
    </r>
    <r>
      <rPr>
        <sz val="11"/>
        <rFont val="Times New Roman"/>
        <family val="1"/>
      </rPr>
      <t xml:space="preserve">  </t>
    </r>
    <r>
      <rPr>
        <sz val="11"/>
        <rFont val="Calibri"/>
        <family val="2"/>
      </rPr>
      <t>–</t>
    </r>
    <r>
      <rPr>
        <sz val="11"/>
        <rFont val="Times New Roman"/>
        <family val="1"/>
      </rPr>
      <t xml:space="preserve">  </t>
    </r>
    <r>
      <rPr>
        <sz val="11"/>
        <rFont val="Calibri"/>
        <family val="2"/>
      </rPr>
      <t>30/11/2017.</t>
    </r>
    <r>
      <rPr>
        <sz val="11"/>
        <rFont val="Times New Roman"/>
        <family val="1"/>
      </rPr>
      <t xml:space="preserve">  </t>
    </r>
    <r>
      <rPr>
        <sz val="11"/>
        <rFont val="Calibri"/>
        <family val="2"/>
      </rPr>
      <t>I</t>
    </r>
    <r>
      <rPr>
        <sz val="11"/>
        <rFont val="Times New Roman"/>
        <family val="1"/>
      </rPr>
      <t xml:space="preserve">  </t>
    </r>
    <r>
      <rPr>
        <sz val="11"/>
        <rFont val="Calibri"/>
        <family val="2"/>
      </rPr>
      <t>saldi</t>
    </r>
    <r>
      <rPr>
        <sz val="11"/>
        <rFont val="Times New Roman"/>
        <family val="1"/>
      </rPr>
      <t xml:space="preserve">  </t>
    </r>
    <r>
      <rPr>
        <sz val="11"/>
        <rFont val="Calibri"/>
        <family val="2"/>
      </rPr>
      <t>precedenti</t>
    </r>
    <r>
      <rPr>
        <sz val="11"/>
        <rFont val="Times New Roman"/>
        <family val="1"/>
      </rPr>
      <t xml:space="preserve">  </t>
    </r>
    <r>
      <rPr>
        <sz val="11"/>
        <rFont val="Calibri"/>
        <family val="2"/>
      </rPr>
      <t>verranno</t>
    </r>
    <r>
      <rPr>
        <sz val="11"/>
        <rFont val="Times New Roman"/>
        <family val="1"/>
      </rPr>
      <t xml:space="preserve"> </t>
    </r>
    <r>
      <rPr>
        <sz val="11"/>
        <rFont val="Calibri"/>
        <family val="2"/>
      </rPr>
      <t>spalmati</t>
    </r>
    <r>
      <rPr>
        <sz val="11"/>
        <rFont val="Times New Roman"/>
        <family val="1"/>
      </rPr>
      <t xml:space="preserve"> </t>
    </r>
    <r>
      <rPr>
        <sz val="11"/>
        <rFont val="Calibri"/>
        <family val="2"/>
      </rPr>
      <t>su</t>
    </r>
    <r>
      <rPr>
        <sz val="11"/>
        <rFont val="Times New Roman"/>
        <family val="1"/>
      </rPr>
      <t xml:space="preserve"> </t>
    </r>
    <r>
      <rPr>
        <sz val="11"/>
        <rFont val="Calibri"/>
        <family val="2"/>
      </rPr>
      <t>tutte</t>
    </r>
    <r>
      <rPr>
        <sz val="11"/>
        <rFont val="Times New Roman"/>
        <family val="1"/>
      </rPr>
      <t xml:space="preserve"> </t>
    </r>
    <r>
      <rPr>
        <sz val="11"/>
        <rFont val="Calibri"/>
        <family val="2"/>
      </rPr>
      <t>le</t>
    </r>
    <r>
      <rPr>
        <sz val="11"/>
        <rFont val="Times New Roman"/>
        <family val="1"/>
      </rPr>
      <t xml:space="preserve"> </t>
    </r>
    <r>
      <rPr>
        <sz val="11"/>
        <rFont val="Calibri"/>
        <family val="2"/>
      </rPr>
      <t>rate.</t>
    </r>
  </si>
  <si>
    <r>
      <rPr>
        <sz val="11"/>
        <rFont val="Calibri"/>
        <family val="2"/>
      </rPr>
      <t>4)</t>
    </r>
    <r>
      <rPr>
        <sz val="11"/>
        <rFont val="Times New Roman"/>
        <family val="1"/>
      </rPr>
      <t xml:space="preserve">   </t>
    </r>
    <r>
      <rPr>
        <sz val="11"/>
        <rFont val="Calibri"/>
        <family val="2"/>
      </rPr>
      <t>Viene</t>
    </r>
    <r>
      <rPr>
        <sz val="11"/>
        <rFont val="Times New Roman"/>
        <family val="1"/>
      </rPr>
      <t xml:space="preserve"> </t>
    </r>
    <r>
      <rPr>
        <sz val="11"/>
        <rFont val="Calibri"/>
        <family val="2"/>
      </rPr>
      <t>modificato</t>
    </r>
    <r>
      <rPr>
        <sz val="11"/>
        <rFont val="Times New Roman"/>
        <family val="1"/>
      </rPr>
      <t xml:space="preserve"> </t>
    </r>
    <r>
      <rPr>
        <sz val="11"/>
        <rFont val="Calibri"/>
        <family val="2"/>
      </rPr>
      <t>il</t>
    </r>
    <r>
      <rPr>
        <sz val="11"/>
        <rFont val="Times New Roman"/>
        <family val="1"/>
      </rPr>
      <t xml:space="preserve"> </t>
    </r>
    <r>
      <rPr>
        <sz val="11"/>
        <rFont val="Calibri"/>
        <family val="2"/>
      </rPr>
      <t>periodo</t>
    </r>
    <r>
      <rPr>
        <sz val="11"/>
        <rFont val="Times New Roman"/>
        <family val="1"/>
      </rPr>
      <t xml:space="preserve"> </t>
    </r>
    <r>
      <rPr>
        <sz val="11"/>
        <rFont val="Calibri"/>
        <family val="2"/>
      </rPr>
      <t>di</t>
    </r>
    <r>
      <rPr>
        <sz val="11"/>
        <rFont val="Times New Roman"/>
        <family val="1"/>
      </rPr>
      <t xml:space="preserve"> </t>
    </r>
    <r>
      <rPr>
        <sz val="11"/>
        <rFont val="Calibri"/>
        <family val="2"/>
      </rPr>
      <t>gestione</t>
    </r>
    <r>
      <rPr>
        <sz val="11"/>
        <rFont val="Times New Roman"/>
        <family val="1"/>
      </rPr>
      <t xml:space="preserve"> </t>
    </r>
    <r>
      <rPr>
        <sz val="11"/>
        <rFont val="Calibri"/>
        <family val="2"/>
      </rPr>
      <t>con</t>
    </r>
    <r>
      <rPr>
        <sz val="11"/>
        <rFont val="Times New Roman"/>
        <family val="1"/>
      </rPr>
      <t xml:space="preserve"> </t>
    </r>
    <r>
      <rPr>
        <sz val="11"/>
        <rFont val="Calibri"/>
        <family val="2"/>
      </rPr>
      <t>chiusura</t>
    </r>
    <r>
      <rPr>
        <sz val="11"/>
        <rFont val="Times New Roman"/>
        <family val="1"/>
      </rPr>
      <t xml:space="preserve"> </t>
    </r>
    <r>
      <rPr>
        <sz val="11"/>
        <rFont val="Calibri"/>
        <family val="2"/>
      </rPr>
      <t>al</t>
    </r>
    <r>
      <rPr>
        <sz val="11"/>
        <rFont val="Times New Roman"/>
        <family val="1"/>
      </rPr>
      <t xml:space="preserve"> </t>
    </r>
    <r>
      <rPr>
        <sz val="11"/>
        <rFont val="Calibri"/>
        <family val="2"/>
      </rPr>
      <t>31/12</t>
    </r>
    <r>
      <rPr>
        <sz val="11"/>
        <rFont val="Times New Roman"/>
        <family val="1"/>
      </rPr>
      <t xml:space="preserve"> </t>
    </r>
    <r>
      <rPr>
        <sz val="11"/>
        <rFont val="Calibri"/>
        <family val="2"/>
      </rPr>
      <t>di</t>
    </r>
    <r>
      <rPr>
        <sz val="11"/>
        <rFont val="Times New Roman"/>
        <family val="1"/>
      </rPr>
      <t xml:space="preserve"> </t>
    </r>
    <r>
      <rPr>
        <sz val="11"/>
        <rFont val="Calibri"/>
        <family val="2"/>
      </rPr>
      <t>ogni</t>
    </r>
    <r>
      <rPr>
        <sz val="11"/>
        <rFont val="Times New Roman"/>
        <family val="1"/>
      </rPr>
      <t xml:space="preserve"> </t>
    </r>
    <r>
      <rPr>
        <sz val="11"/>
        <rFont val="Calibri"/>
        <family val="2"/>
      </rPr>
      <t>anno.</t>
    </r>
  </si>
  <si>
    <r>
      <rPr>
        <sz val="11"/>
        <rFont val="Calibri"/>
        <family val="2"/>
      </rPr>
      <t>3)</t>
    </r>
    <r>
      <rPr>
        <sz val="11"/>
        <rFont val="Times New Roman"/>
        <family val="1"/>
      </rPr>
      <t xml:space="preserve">   </t>
    </r>
    <r>
      <rPr>
        <sz val="11"/>
        <rFont val="Calibri"/>
        <family val="2"/>
      </rPr>
      <t>Consiglieri:</t>
    </r>
    <r>
      <rPr>
        <sz val="11"/>
        <rFont val="Times New Roman"/>
        <family val="1"/>
      </rPr>
      <t xml:space="preserve"> …</t>
    </r>
  </si>
  <si>
    <r>
      <rPr>
        <sz val="11"/>
        <rFont val="Calibri"/>
        <family val="2"/>
      </rPr>
      <t>2)</t>
    </r>
    <r>
      <rPr>
        <sz val="11"/>
        <rFont val="Times New Roman"/>
        <family val="1"/>
      </rPr>
      <t xml:space="preserve">   </t>
    </r>
    <r>
      <rPr>
        <sz val="11"/>
        <rFont val="Calibri"/>
        <family val="2"/>
      </rPr>
      <t>Il</t>
    </r>
    <r>
      <rPr>
        <sz val="11"/>
        <rFont val="Times New Roman"/>
        <family val="1"/>
      </rPr>
      <t xml:space="preserve">  </t>
    </r>
    <r>
      <rPr>
        <sz val="11"/>
        <rFont val="Calibri"/>
        <family val="2"/>
      </rPr>
      <t>rendiconto</t>
    </r>
    <r>
      <rPr>
        <sz val="11"/>
        <rFont val="Times New Roman"/>
        <family val="1"/>
      </rPr>
      <t xml:space="preserve">  </t>
    </r>
    <r>
      <rPr>
        <sz val="11"/>
        <rFont val="Calibri"/>
        <family val="2"/>
      </rPr>
      <t>consuntivo</t>
    </r>
    <r>
      <rPr>
        <sz val="11"/>
        <rFont val="Times New Roman"/>
        <family val="1"/>
      </rPr>
      <t xml:space="preserve">  </t>
    </r>
    <r>
      <rPr>
        <sz val="11"/>
        <rFont val="Calibri"/>
        <family val="2"/>
      </rPr>
      <t>gestione</t>
    </r>
    <r>
      <rPr>
        <sz val="11"/>
        <rFont val="Times New Roman"/>
        <family val="1"/>
      </rPr>
      <t xml:space="preserve">  </t>
    </r>
    <r>
      <rPr>
        <sz val="11"/>
        <rFont val="Calibri"/>
        <family val="2"/>
      </rPr>
      <t>ordinaria</t>
    </r>
    <r>
      <rPr>
        <sz val="11"/>
        <rFont val="Times New Roman"/>
        <family val="1"/>
      </rPr>
      <t xml:space="preserve">  </t>
    </r>
    <r>
      <rPr>
        <sz val="11"/>
        <rFont val="Calibri"/>
        <family val="2"/>
      </rPr>
      <t>… –</t>
    </r>
    <r>
      <rPr>
        <sz val="11"/>
        <rFont val="Times New Roman"/>
        <family val="1"/>
      </rPr>
      <t xml:space="preserve">  </t>
    </r>
    <r>
      <rPr>
        <sz val="11"/>
        <rFont val="Calibri"/>
        <family val="2"/>
      </rPr>
      <t>…. pari</t>
    </r>
    <r>
      <rPr>
        <sz val="11"/>
        <rFont val="Times New Roman"/>
        <family val="1"/>
      </rPr>
      <t xml:space="preserve">  </t>
    </r>
    <r>
      <rPr>
        <sz val="11"/>
        <rFont val="Calibri"/>
        <family val="2"/>
      </rPr>
      <t>ad</t>
    </r>
    <r>
      <rPr>
        <sz val="11"/>
        <rFont val="Times New Roman"/>
        <family val="1"/>
      </rPr>
      <t xml:space="preserve">  </t>
    </r>
    <r>
      <rPr>
        <sz val="11"/>
        <rFont val="Calibri"/>
        <family val="2"/>
      </rPr>
      <t>€</t>
    </r>
    <r>
      <rPr>
        <sz val="11"/>
        <rFont val="Times New Roman"/>
        <family val="1"/>
      </rPr>
      <t xml:space="preserve">  </t>
    </r>
    <r>
      <rPr>
        <sz val="11"/>
        <rFont val="Calibri"/>
        <family val="2"/>
      </rPr>
      <t>… viene</t>
    </r>
    <r>
      <rPr>
        <sz val="11"/>
        <rFont val="Times New Roman"/>
        <family val="1"/>
      </rPr>
      <t xml:space="preserve"> </t>
    </r>
    <r>
      <rPr>
        <sz val="11"/>
        <rFont val="Calibri"/>
        <family val="2"/>
      </rPr>
      <t>approvato</t>
    </r>
    <r>
      <rPr>
        <sz val="11"/>
        <rFont val="Times New Roman"/>
        <family val="1"/>
      </rPr>
      <t xml:space="preserve"> </t>
    </r>
    <r>
      <rPr>
        <sz val="11"/>
        <rFont val="Calibri"/>
        <family val="2"/>
      </rPr>
      <t>all’unanimità</t>
    </r>
    <r>
      <rPr>
        <sz val="11"/>
        <rFont val="Times New Roman"/>
        <family val="1"/>
      </rPr>
      <t xml:space="preserve"> </t>
    </r>
    <r>
      <rPr>
        <sz val="11"/>
        <rFont val="Calibri"/>
        <family val="2"/>
      </rPr>
      <t>compresa</t>
    </r>
    <r>
      <rPr>
        <sz val="11"/>
        <rFont val="Times New Roman"/>
        <family val="1"/>
      </rPr>
      <t xml:space="preserve"> </t>
    </r>
    <r>
      <rPr>
        <sz val="11"/>
        <rFont val="Calibri"/>
        <family val="2"/>
      </rPr>
      <t>la</t>
    </r>
    <r>
      <rPr>
        <sz val="11"/>
        <rFont val="Times New Roman"/>
        <family val="1"/>
      </rPr>
      <t xml:space="preserve"> </t>
    </r>
    <r>
      <rPr>
        <sz val="11"/>
        <rFont val="Calibri"/>
        <family val="2"/>
      </rPr>
      <t>ripartizione.</t>
    </r>
  </si>
  <si>
    <r>
      <rPr>
        <sz val="11"/>
        <rFont val="Calibri"/>
        <family val="2"/>
      </rPr>
      <t>1)</t>
    </r>
    <r>
      <rPr>
        <sz val="11"/>
        <rFont val="Times New Roman"/>
        <family val="1"/>
      </rPr>
      <t xml:space="preserve">   </t>
    </r>
    <r>
      <rPr>
        <sz val="11"/>
        <rFont val="Calibri"/>
        <family val="2"/>
      </rPr>
      <t>Si</t>
    </r>
    <r>
      <rPr>
        <sz val="11"/>
        <rFont val="Times New Roman"/>
        <family val="1"/>
      </rPr>
      <t xml:space="preserve"> </t>
    </r>
    <r>
      <rPr>
        <sz val="11"/>
        <rFont val="Calibri"/>
        <family val="2"/>
      </rPr>
      <t>è</t>
    </r>
    <r>
      <rPr>
        <sz val="11"/>
        <rFont val="Times New Roman"/>
        <family val="1"/>
      </rPr>
      <t xml:space="preserve"> </t>
    </r>
    <r>
      <rPr>
        <sz val="11"/>
        <rFont val="Calibri"/>
        <family val="2"/>
      </rPr>
      <t>proceduto</t>
    </r>
    <r>
      <rPr>
        <sz val="11"/>
        <rFont val="Times New Roman"/>
        <family val="1"/>
      </rPr>
      <t xml:space="preserve"> </t>
    </r>
    <r>
      <rPr>
        <sz val="11"/>
        <rFont val="Calibri"/>
        <family val="2"/>
      </rPr>
      <t>come</t>
    </r>
    <r>
      <rPr>
        <sz val="11"/>
        <rFont val="Times New Roman"/>
        <family val="1"/>
      </rPr>
      <t xml:space="preserve"> </t>
    </r>
    <r>
      <rPr>
        <sz val="11"/>
        <rFont val="Calibri"/>
        <family val="2"/>
      </rPr>
      <t>figura</t>
    </r>
    <r>
      <rPr>
        <sz val="11"/>
        <rFont val="Times New Roman"/>
        <family val="1"/>
      </rPr>
      <t xml:space="preserve"> </t>
    </r>
    <r>
      <rPr>
        <sz val="11"/>
        <rFont val="Calibri"/>
        <family val="2"/>
      </rPr>
      <t>nelle</t>
    </r>
    <r>
      <rPr>
        <sz val="11"/>
        <rFont val="Times New Roman"/>
        <family val="1"/>
      </rPr>
      <t xml:space="preserve"> </t>
    </r>
    <r>
      <rPr>
        <sz val="11"/>
        <rFont val="Calibri"/>
        <family val="2"/>
      </rPr>
      <t>precedenti</t>
    </r>
    <r>
      <rPr>
        <sz val="11"/>
        <rFont val="Times New Roman"/>
        <family val="1"/>
      </rPr>
      <t xml:space="preserve"> </t>
    </r>
    <r>
      <rPr>
        <sz val="11"/>
        <rFont val="Calibri"/>
        <family val="2"/>
      </rPr>
      <t>righe.</t>
    </r>
  </si>
  <si>
    <r>
      <rPr>
        <sz val="11"/>
        <rFont val="Calibri"/>
        <family val="2"/>
      </rPr>
      <t>-----------------------------------------------------------------</t>
    </r>
  </si>
  <si>
    <r>
      <rPr>
        <sz val="11"/>
        <rFont val="Calibri"/>
        <family val="2"/>
      </rPr>
      <t>11)</t>
    </r>
    <r>
      <rPr>
        <sz val="11"/>
        <rFont val="Times New Roman"/>
        <family val="1"/>
      </rPr>
      <t xml:space="preserve"> </t>
    </r>
    <r>
      <rPr>
        <sz val="11"/>
        <rFont val="Calibri"/>
        <family val="2"/>
      </rPr>
      <t>Varie</t>
    </r>
    <r>
      <rPr>
        <sz val="11"/>
        <rFont val="Times New Roman"/>
        <family val="1"/>
      </rPr>
      <t xml:space="preserve"> </t>
    </r>
    <r>
      <rPr>
        <sz val="11"/>
        <rFont val="Calibri"/>
        <family val="2"/>
      </rPr>
      <t>ed</t>
    </r>
    <r>
      <rPr>
        <sz val="11"/>
        <rFont val="Times New Roman"/>
        <family val="1"/>
      </rPr>
      <t xml:space="preserve"> </t>
    </r>
    <r>
      <rPr>
        <sz val="11"/>
        <rFont val="Calibri"/>
        <family val="2"/>
      </rPr>
      <t>eventuali.</t>
    </r>
  </si>
  <si>
    <r>
      <rPr>
        <sz val="11"/>
        <rFont val="Calibri"/>
        <family val="2"/>
      </rPr>
      <t>10)</t>
    </r>
    <r>
      <rPr>
        <sz val="11"/>
        <rFont val="Times New Roman"/>
        <family val="1"/>
      </rPr>
      <t xml:space="preserve"> </t>
    </r>
    <r>
      <rPr>
        <sz val="11"/>
        <rFont val="Calibri"/>
        <family val="2"/>
      </rPr>
      <t>Rispetto</t>
    </r>
    <r>
      <rPr>
        <sz val="11"/>
        <rFont val="Times New Roman"/>
        <family val="1"/>
      </rPr>
      <t xml:space="preserve"> </t>
    </r>
    <r>
      <rPr>
        <sz val="11"/>
        <rFont val="Calibri"/>
        <family val="2"/>
      </rPr>
      <t>del</t>
    </r>
    <r>
      <rPr>
        <sz val="11"/>
        <rFont val="Times New Roman"/>
        <family val="1"/>
      </rPr>
      <t xml:space="preserve"> </t>
    </r>
    <r>
      <rPr>
        <sz val="11"/>
        <rFont val="Calibri"/>
        <family val="2"/>
      </rPr>
      <t>Regolamento</t>
    </r>
    <r>
      <rPr>
        <sz val="11"/>
        <rFont val="Times New Roman"/>
        <family val="1"/>
      </rPr>
      <t xml:space="preserve"> </t>
    </r>
    <r>
      <rPr>
        <sz val="11"/>
        <rFont val="Calibri"/>
        <family val="2"/>
      </rPr>
      <t>di</t>
    </r>
    <r>
      <rPr>
        <sz val="11"/>
        <rFont val="Times New Roman"/>
        <family val="1"/>
      </rPr>
      <t xml:space="preserve"> </t>
    </r>
    <r>
      <rPr>
        <sz val="11"/>
        <rFont val="Calibri"/>
        <family val="2"/>
      </rPr>
      <t>Condominio</t>
    </r>
    <r>
      <rPr>
        <sz val="11"/>
        <rFont val="Times New Roman"/>
        <family val="1"/>
      </rPr>
      <t xml:space="preserve"> </t>
    </r>
    <r>
      <rPr>
        <sz val="11"/>
        <rFont val="Calibri"/>
        <family val="2"/>
      </rPr>
      <t>e</t>
    </r>
    <r>
      <rPr>
        <sz val="11"/>
        <rFont val="Times New Roman"/>
        <family val="1"/>
      </rPr>
      <t xml:space="preserve"> </t>
    </r>
    <r>
      <rPr>
        <sz val="11"/>
        <rFont val="Calibri"/>
        <family val="2"/>
      </rPr>
      <t>gestione</t>
    </r>
    <r>
      <rPr>
        <sz val="11"/>
        <rFont val="Times New Roman"/>
        <family val="1"/>
      </rPr>
      <t xml:space="preserve"> </t>
    </r>
    <r>
      <rPr>
        <sz val="11"/>
        <rFont val="Calibri"/>
        <family val="2"/>
      </rPr>
      <t>aree</t>
    </r>
    <r>
      <rPr>
        <sz val="11"/>
        <rFont val="Times New Roman"/>
        <family val="1"/>
      </rPr>
      <t xml:space="preserve"> </t>
    </r>
    <r>
      <rPr>
        <sz val="11"/>
        <rFont val="Calibri"/>
        <family val="2"/>
      </rPr>
      <t>comuni.</t>
    </r>
    <r>
      <rPr>
        <sz val="11"/>
        <rFont val="Times New Roman"/>
        <family val="1"/>
      </rPr>
      <t xml:space="preserve"> </t>
    </r>
    <r>
      <rPr>
        <sz val="11"/>
        <rFont val="Calibri"/>
        <family val="2"/>
      </rPr>
      <t>Applicazione</t>
    </r>
    <r>
      <rPr>
        <sz val="11"/>
        <rFont val="Times New Roman"/>
        <family val="1"/>
      </rPr>
      <t xml:space="preserve"> </t>
    </r>
    <r>
      <rPr>
        <sz val="11"/>
        <rFont val="Calibri"/>
        <family val="2"/>
      </rPr>
      <t>sanzioni.</t>
    </r>
  </si>
  <si>
    <r>
      <rPr>
        <sz val="11"/>
        <rFont val="Calibri"/>
        <family val="2"/>
      </rPr>
      <t>9)</t>
    </r>
    <r>
      <rPr>
        <sz val="11"/>
        <rFont val="Times New Roman"/>
        <family val="1"/>
      </rPr>
      <t xml:space="preserve">   </t>
    </r>
    <r>
      <rPr>
        <sz val="11"/>
        <rFont val="Calibri"/>
        <family val="2"/>
      </rPr>
      <t>Problematica</t>
    </r>
    <r>
      <rPr>
        <sz val="11"/>
        <rFont val="Times New Roman"/>
        <family val="1"/>
      </rPr>
      <t xml:space="preserve"> </t>
    </r>
    <r>
      <rPr>
        <sz val="11"/>
        <rFont val="Calibri"/>
        <family val="2"/>
      </rPr>
      <t>gestione</t>
    </r>
    <r>
      <rPr>
        <sz val="11"/>
        <rFont val="Times New Roman"/>
        <family val="1"/>
      </rPr>
      <t xml:space="preserve"> </t>
    </r>
    <r>
      <rPr>
        <sz val="11"/>
        <rFont val="Calibri"/>
        <family val="2"/>
      </rPr>
      <t>area</t>
    </r>
    <r>
      <rPr>
        <sz val="11"/>
        <rFont val="Times New Roman"/>
        <family val="1"/>
      </rPr>
      <t xml:space="preserve"> </t>
    </r>
    <r>
      <rPr>
        <sz val="11"/>
        <rFont val="Calibri"/>
        <family val="2"/>
      </rPr>
      <t>verde/convenzione</t>
    </r>
    <r>
      <rPr>
        <sz val="11"/>
        <rFont val="Times New Roman"/>
        <family val="1"/>
      </rPr>
      <t xml:space="preserve"> </t>
    </r>
    <r>
      <rPr>
        <sz val="11"/>
        <rFont val="Calibri"/>
        <family val="2"/>
      </rPr>
      <t>con</t>
    </r>
    <r>
      <rPr>
        <sz val="11"/>
        <rFont val="Times New Roman"/>
        <family val="1"/>
      </rPr>
      <t xml:space="preserve"> </t>
    </r>
    <r>
      <rPr>
        <sz val="11"/>
        <rFont val="Calibri"/>
        <family val="2"/>
      </rPr>
      <t>il</t>
    </r>
    <r>
      <rPr>
        <sz val="11"/>
        <rFont val="Times New Roman"/>
        <family val="1"/>
      </rPr>
      <t xml:space="preserve"> </t>
    </r>
    <r>
      <rPr>
        <sz val="11"/>
        <rFont val="Calibri"/>
        <family val="2"/>
      </rPr>
      <t>Comune.</t>
    </r>
    <r>
      <rPr>
        <sz val="11"/>
        <rFont val="Times New Roman"/>
        <family val="1"/>
      </rPr>
      <t xml:space="preserve"> </t>
    </r>
    <r>
      <rPr>
        <sz val="11"/>
        <rFont val="Calibri"/>
        <family val="2"/>
      </rPr>
      <t>Conferimento</t>
    </r>
    <r>
      <rPr>
        <sz val="11"/>
        <rFont val="Times New Roman"/>
        <family val="1"/>
      </rPr>
      <t xml:space="preserve"> </t>
    </r>
    <r>
      <rPr>
        <sz val="11"/>
        <rFont val="Calibri"/>
        <family val="2"/>
      </rPr>
      <t>incarico</t>
    </r>
    <r>
      <rPr>
        <sz val="11"/>
        <rFont val="Times New Roman"/>
        <family val="1"/>
      </rPr>
      <t xml:space="preserve"> </t>
    </r>
    <r>
      <rPr>
        <sz val="11"/>
        <rFont val="Calibri"/>
        <family val="2"/>
      </rPr>
      <t>al</t>
    </r>
    <r>
      <rPr>
        <sz val="11"/>
        <rFont val="Times New Roman"/>
        <family val="1"/>
      </rPr>
      <t xml:space="preserve"> </t>
    </r>
    <r>
      <rPr>
        <sz val="11"/>
        <rFont val="Calibri"/>
        <family val="2"/>
      </rPr>
      <t>legale</t>
    </r>
    <r>
      <rPr>
        <sz val="11"/>
        <rFont val="Times New Roman"/>
        <family val="1"/>
      </rPr>
      <t xml:space="preserve"> </t>
    </r>
    <r>
      <rPr>
        <sz val="11"/>
        <rFont val="Calibri"/>
        <family val="2"/>
      </rPr>
      <t>per</t>
    </r>
    <r>
      <rPr>
        <sz val="11"/>
        <rFont val="Times New Roman"/>
        <family val="1"/>
      </rPr>
      <t xml:space="preserve"> </t>
    </r>
    <r>
      <rPr>
        <sz val="11"/>
        <rFont val="Calibri"/>
        <family val="2"/>
      </rPr>
      <t>la</t>
    </r>
    <r>
      <rPr>
        <sz val="11"/>
        <rFont val="Times New Roman"/>
        <family val="1"/>
      </rPr>
      <t xml:space="preserve"> </t>
    </r>
    <r>
      <rPr>
        <sz val="11"/>
        <rFont val="Calibri"/>
        <family val="2"/>
      </rPr>
      <t>gestione</t>
    </r>
    <r>
      <rPr>
        <sz val="11"/>
        <rFont val="Times New Roman"/>
        <family val="1"/>
      </rPr>
      <t xml:space="preserve"> </t>
    </r>
    <r>
      <rPr>
        <sz val="11"/>
        <rFont val="Calibri"/>
        <family val="2"/>
      </rPr>
      <t>della</t>
    </r>
    <r>
      <rPr>
        <sz val="11"/>
        <rFont val="Times New Roman"/>
        <family val="1"/>
      </rPr>
      <t xml:space="preserve"> </t>
    </r>
    <r>
      <rPr>
        <sz val="11"/>
        <rFont val="Calibri"/>
        <family val="2"/>
      </rPr>
      <t>pratica.</t>
    </r>
  </si>
  <si>
    <r>
      <rPr>
        <sz val="11"/>
        <rFont val="Calibri"/>
        <family val="2"/>
      </rPr>
      <t>8)</t>
    </r>
    <r>
      <rPr>
        <sz val="11"/>
        <rFont val="Times New Roman"/>
        <family val="1"/>
      </rPr>
      <t xml:space="preserve">   </t>
    </r>
    <r>
      <rPr>
        <sz val="11"/>
        <rFont val="Calibri"/>
        <family val="2"/>
      </rPr>
      <t>Discussione</t>
    </r>
    <r>
      <rPr>
        <sz val="11"/>
        <rFont val="Times New Roman"/>
        <family val="1"/>
      </rPr>
      <t xml:space="preserve"> </t>
    </r>
    <r>
      <rPr>
        <sz val="11"/>
        <rFont val="Calibri"/>
        <family val="2"/>
      </rPr>
      <t>e</t>
    </r>
    <r>
      <rPr>
        <sz val="11"/>
        <rFont val="Times New Roman"/>
        <family val="1"/>
      </rPr>
      <t xml:space="preserve"> </t>
    </r>
    <r>
      <rPr>
        <sz val="11"/>
        <rFont val="Calibri"/>
        <family val="2"/>
      </rPr>
      <t>decisione</t>
    </r>
    <r>
      <rPr>
        <sz val="11"/>
        <rFont val="Times New Roman"/>
        <family val="1"/>
      </rPr>
      <t xml:space="preserve"> </t>
    </r>
    <r>
      <rPr>
        <sz val="11"/>
        <rFont val="Calibri"/>
        <family val="2"/>
      </rPr>
      <t>in</t>
    </r>
    <r>
      <rPr>
        <sz val="11"/>
        <rFont val="Times New Roman"/>
        <family val="1"/>
      </rPr>
      <t xml:space="preserve"> </t>
    </r>
    <r>
      <rPr>
        <sz val="11"/>
        <rFont val="Calibri"/>
        <family val="2"/>
      </rPr>
      <t>merito</t>
    </r>
    <r>
      <rPr>
        <sz val="11"/>
        <rFont val="Times New Roman"/>
        <family val="1"/>
      </rPr>
      <t xml:space="preserve"> </t>
    </r>
    <r>
      <rPr>
        <sz val="11"/>
        <rFont val="Calibri"/>
        <family val="2"/>
      </rPr>
      <t>alla</t>
    </r>
    <r>
      <rPr>
        <sz val="11"/>
        <rFont val="Times New Roman"/>
        <family val="1"/>
      </rPr>
      <t xml:space="preserve"> </t>
    </r>
    <r>
      <rPr>
        <sz val="11"/>
        <rFont val="Calibri"/>
        <family val="2"/>
      </rPr>
      <t>dotazione</t>
    </r>
    <r>
      <rPr>
        <sz val="11"/>
        <rFont val="Times New Roman"/>
        <family val="1"/>
      </rPr>
      <t xml:space="preserve"> </t>
    </r>
    <r>
      <rPr>
        <sz val="11"/>
        <rFont val="Calibri"/>
        <family val="2"/>
      </rPr>
      <t>di</t>
    </r>
    <r>
      <rPr>
        <sz val="11"/>
        <rFont val="Times New Roman"/>
        <family val="1"/>
      </rPr>
      <t xml:space="preserve"> </t>
    </r>
    <r>
      <rPr>
        <sz val="11"/>
        <rFont val="Calibri"/>
        <family val="2"/>
      </rPr>
      <t>impianto</t>
    </r>
    <r>
      <rPr>
        <sz val="11"/>
        <rFont val="Times New Roman"/>
        <family val="1"/>
      </rPr>
      <t xml:space="preserve"> </t>
    </r>
    <r>
      <rPr>
        <sz val="11"/>
        <rFont val="Calibri"/>
        <family val="2"/>
      </rPr>
      <t>di</t>
    </r>
    <r>
      <rPr>
        <sz val="11"/>
        <rFont val="Times New Roman"/>
        <family val="1"/>
      </rPr>
      <t xml:space="preserve"> </t>
    </r>
    <r>
      <rPr>
        <sz val="11"/>
        <rFont val="Calibri"/>
        <family val="2"/>
      </rPr>
      <t>videosorveglianza</t>
    </r>
    <r>
      <rPr>
        <sz val="11"/>
        <rFont val="Times New Roman"/>
        <family val="1"/>
      </rPr>
      <t xml:space="preserve"> </t>
    </r>
    <r>
      <rPr>
        <sz val="11"/>
        <rFont val="Calibri"/>
        <family val="2"/>
      </rPr>
      <t>area</t>
    </r>
    <r>
      <rPr>
        <sz val="11"/>
        <rFont val="Times New Roman"/>
        <family val="1"/>
      </rPr>
      <t xml:space="preserve"> </t>
    </r>
    <r>
      <rPr>
        <sz val="11"/>
        <rFont val="Calibri"/>
        <family val="2"/>
      </rPr>
      <t>box.</t>
    </r>
  </si>
  <si>
    <r>
      <rPr>
        <sz val="11"/>
        <rFont val="Calibri"/>
        <family val="2"/>
      </rPr>
      <t>7)</t>
    </r>
    <r>
      <rPr>
        <sz val="11"/>
        <rFont val="Times New Roman"/>
        <family val="1"/>
      </rPr>
      <t xml:space="preserve">   </t>
    </r>
    <r>
      <rPr>
        <sz val="11"/>
        <rFont val="Calibri"/>
        <family val="2"/>
      </rPr>
      <t>Discussione</t>
    </r>
    <r>
      <rPr>
        <sz val="11"/>
        <rFont val="Times New Roman"/>
        <family val="1"/>
      </rPr>
      <t xml:space="preserve"> </t>
    </r>
    <r>
      <rPr>
        <sz val="11"/>
        <rFont val="Calibri"/>
        <family val="2"/>
      </rPr>
      <t>e</t>
    </r>
    <r>
      <rPr>
        <sz val="11"/>
        <rFont val="Times New Roman"/>
        <family val="1"/>
      </rPr>
      <t xml:space="preserve"> </t>
    </r>
    <r>
      <rPr>
        <sz val="11"/>
        <rFont val="Calibri"/>
        <family val="2"/>
      </rPr>
      <t>decisioni</t>
    </r>
    <r>
      <rPr>
        <sz val="11"/>
        <rFont val="Times New Roman"/>
        <family val="1"/>
      </rPr>
      <t xml:space="preserve"> </t>
    </r>
    <r>
      <rPr>
        <sz val="11"/>
        <rFont val="Calibri"/>
        <family val="2"/>
      </rPr>
      <t>in</t>
    </r>
    <r>
      <rPr>
        <sz val="11"/>
        <rFont val="Times New Roman"/>
        <family val="1"/>
      </rPr>
      <t xml:space="preserve"> </t>
    </r>
    <r>
      <rPr>
        <sz val="11"/>
        <rFont val="Calibri"/>
        <family val="2"/>
      </rPr>
      <t>merito</t>
    </r>
    <r>
      <rPr>
        <sz val="11"/>
        <rFont val="Times New Roman"/>
        <family val="1"/>
      </rPr>
      <t xml:space="preserve"> </t>
    </r>
    <r>
      <rPr>
        <sz val="11"/>
        <rFont val="Calibri"/>
        <family val="2"/>
      </rPr>
      <t>al</t>
    </r>
    <r>
      <rPr>
        <sz val="11"/>
        <rFont val="Times New Roman"/>
        <family val="1"/>
      </rPr>
      <t xml:space="preserve"> </t>
    </r>
    <r>
      <rPr>
        <sz val="11"/>
        <rFont val="Calibri"/>
        <family val="2"/>
      </rPr>
      <t>rifacimento</t>
    </r>
    <r>
      <rPr>
        <sz val="11"/>
        <rFont val="Times New Roman"/>
        <family val="1"/>
      </rPr>
      <t xml:space="preserve"> </t>
    </r>
    <r>
      <rPr>
        <sz val="11"/>
        <rFont val="Calibri"/>
        <family val="2"/>
      </rPr>
      <t>dell’impianto</t>
    </r>
    <r>
      <rPr>
        <sz val="11"/>
        <rFont val="Times New Roman"/>
        <family val="1"/>
      </rPr>
      <t xml:space="preserve"> </t>
    </r>
    <r>
      <rPr>
        <sz val="11"/>
        <rFont val="Calibri"/>
        <family val="2"/>
      </rPr>
      <t>citofonico.</t>
    </r>
    <r>
      <rPr>
        <sz val="11"/>
        <rFont val="Times New Roman"/>
        <family val="1"/>
      </rPr>
      <t xml:space="preserve"> </t>
    </r>
    <r>
      <rPr>
        <sz val="11"/>
        <rFont val="Calibri"/>
        <family val="2"/>
      </rPr>
      <t>Valutazione</t>
    </r>
    <r>
      <rPr>
        <sz val="11"/>
        <rFont val="Times New Roman"/>
        <family val="1"/>
      </rPr>
      <t xml:space="preserve"> </t>
    </r>
    <r>
      <rPr>
        <sz val="11"/>
        <rFont val="Calibri"/>
        <family val="2"/>
      </rPr>
      <t>preventivi</t>
    </r>
    <r>
      <rPr>
        <sz val="11"/>
        <rFont val="Times New Roman"/>
        <family val="1"/>
      </rPr>
      <t xml:space="preserve"> </t>
    </r>
    <r>
      <rPr>
        <sz val="11"/>
        <rFont val="Calibri"/>
        <family val="2"/>
      </rPr>
      <t>di</t>
    </r>
    <r>
      <rPr>
        <sz val="11"/>
        <rFont val="Times New Roman"/>
        <family val="1"/>
      </rPr>
      <t xml:space="preserve"> </t>
    </r>
    <r>
      <rPr>
        <sz val="11"/>
        <rFont val="Calibri"/>
        <family val="2"/>
      </rPr>
      <t>spesa</t>
    </r>
    <r>
      <rPr>
        <sz val="11"/>
        <rFont val="Times New Roman"/>
        <family val="1"/>
      </rPr>
      <t xml:space="preserve"> </t>
    </r>
    <r>
      <rPr>
        <sz val="11"/>
        <rFont val="Calibri"/>
        <family val="2"/>
      </rPr>
      <t>e</t>
    </r>
    <r>
      <rPr>
        <sz val="11"/>
        <rFont val="Times New Roman"/>
        <family val="1"/>
      </rPr>
      <t xml:space="preserve"> </t>
    </r>
    <r>
      <rPr>
        <sz val="11"/>
        <rFont val="Calibri"/>
        <family val="2"/>
      </rPr>
      <t>modalità</t>
    </r>
    <r>
      <rPr>
        <sz val="11"/>
        <rFont val="Times New Roman"/>
        <family val="1"/>
      </rPr>
      <t xml:space="preserve"> </t>
    </r>
    <r>
      <rPr>
        <sz val="11"/>
        <rFont val="Calibri"/>
        <family val="2"/>
      </rPr>
      <t>di</t>
    </r>
    <r>
      <rPr>
        <sz val="11"/>
        <rFont val="Times New Roman"/>
        <family val="1"/>
      </rPr>
      <t xml:space="preserve"> </t>
    </r>
    <r>
      <rPr>
        <sz val="11"/>
        <rFont val="Calibri"/>
        <family val="2"/>
      </rPr>
      <t>pagamento</t>
    </r>
    <r>
      <rPr>
        <sz val="11"/>
        <rFont val="Times New Roman"/>
        <family val="1"/>
      </rPr>
      <t xml:space="preserve"> </t>
    </r>
    <r>
      <rPr>
        <sz val="11"/>
        <rFont val="Calibri"/>
        <family val="2"/>
      </rPr>
      <t>della</t>
    </r>
    <r>
      <rPr>
        <sz val="11"/>
        <rFont val="Times New Roman"/>
        <family val="1"/>
      </rPr>
      <t xml:space="preserve"> </t>
    </r>
    <r>
      <rPr>
        <sz val="11"/>
        <rFont val="Calibri"/>
        <family val="2"/>
      </rPr>
      <t>stessa.</t>
    </r>
  </si>
  <si>
    <r>
      <rPr>
        <sz val="11"/>
        <rFont val="Calibri"/>
        <family val="2"/>
      </rPr>
      <t>6)</t>
    </r>
    <r>
      <rPr>
        <sz val="11"/>
        <rFont val="Times New Roman"/>
        <family val="1"/>
      </rPr>
      <t xml:space="preserve">   </t>
    </r>
    <r>
      <rPr>
        <sz val="11"/>
        <rFont val="Calibri"/>
        <family val="2"/>
      </rPr>
      <t>Discussione</t>
    </r>
    <r>
      <rPr>
        <sz val="11"/>
        <rFont val="Times New Roman"/>
        <family val="1"/>
      </rPr>
      <t xml:space="preserve">  </t>
    </r>
    <r>
      <rPr>
        <sz val="11"/>
        <rFont val="Calibri"/>
        <family val="2"/>
      </rPr>
      <t>e</t>
    </r>
    <r>
      <rPr>
        <sz val="11"/>
        <rFont val="Times New Roman"/>
        <family val="1"/>
      </rPr>
      <t xml:space="preserve">  </t>
    </r>
    <r>
      <rPr>
        <sz val="11"/>
        <rFont val="Calibri"/>
        <family val="2"/>
      </rPr>
      <t>decisione</t>
    </r>
    <r>
      <rPr>
        <sz val="11"/>
        <rFont val="Times New Roman"/>
        <family val="1"/>
      </rPr>
      <t xml:space="preserve">  </t>
    </r>
    <r>
      <rPr>
        <sz val="11"/>
        <rFont val="Calibri"/>
        <family val="2"/>
      </rPr>
      <t>in</t>
    </r>
    <r>
      <rPr>
        <sz val="11"/>
        <rFont val="Times New Roman"/>
        <family val="1"/>
      </rPr>
      <t xml:space="preserve">  </t>
    </r>
    <r>
      <rPr>
        <sz val="11"/>
        <rFont val="Calibri"/>
        <family val="2"/>
      </rPr>
      <t>merito</t>
    </r>
    <r>
      <rPr>
        <sz val="11"/>
        <rFont val="Times New Roman"/>
        <family val="1"/>
      </rPr>
      <t xml:space="preserve">  </t>
    </r>
    <r>
      <rPr>
        <sz val="11"/>
        <rFont val="Calibri"/>
        <family val="2"/>
      </rPr>
      <t>all’eventuale</t>
    </r>
    <r>
      <rPr>
        <sz val="11"/>
        <rFont val="Times New Roman"/>
        <family val="1"/>
      </rPr>
      <t xml:space="preserve">  </t>
    </r>
    <r>
      <rPr>
        <sz val="11"/>
        <rFont val="Calibri"/>
        <family val="2"/>
      </rPr>
      <t>ridistribuzione</t>
    </r>
    <r>
      <rPr>
        <sz val="11"/>
        <rFont val="Times New Roman"/>
        <family val="1"/>
      </rPr>
      <t xml:space="preserve">  </t>
    </r>
    <r>
      <rPr>
        <sz val="11"/>
        <rFont val="Calibri"/>
        <family val="2"/>
      </rPr>
      <t>dei</t>
    </r>
    <r>
      <rPr>
        <sz val="11"/>
        <rFont val="Times New Roman"/>
        <family val="1"/>
      </rPr>
      <t xml:space="preserve">  </t>
    </r>
    <r>
      <rPr>
        <sz val="11"/>
        <rFont val="Calibri"/>
        <family val="2"/>
      </rPr>
      <t>saldi</t>
    </r>
    <r>
      <rPr>
        <sz val="11"/>
        <rFont val="Times New Roman"/>
        <family val="1"/>
      </rPr>
      <t xml:space="preserve">  </t>
    </r>
    <r>
      <rPr>
        <sz val="11"/>
        <rFont val="Calibri"/>
        <family val="2"/>
      </rPr>
      <t>condomini</t>
    </r>
    <r>
      <rPr>
        <sz val="11"/>
        <rFont val="Times New Roman"/>
        <family val="1"/>
      </rPr>
      <t xml:space="preserve">  </t>
    </r>
    <r>
      <rPr>
        <sz val="11"/>
        <rFont val="Calibri"/>
        <family val="2"/>
      </rPr>
      <t>morosi</t>
    </r>
    <r>
      <rPr>
        <sz val="11"/>
        <rFont val="Times New Roman"/>
        <family val="1"/>
      </rPr>
      <t xml:space="preserve">  </t>
    </r>
    <r>
      <rPr>
        <sz val="11"/>
        <rFont val="Calibri"/>
        <family val="2"/>
      </rPr>
      <t>tra</t>
    </r>
    <r>
      <rPr>
        <sz val="11"/>
        <rFont val="Times New Roman"/>
        <family val="1"/>
      </rPr>
      <t xml:space="preserve">  </t>
    </r>
    <r>
      <rPr>
        <sz val="11"/>
        <rFont val="Calibri"/>
        <family val="2"/>
      </rPr>
      <t>i</t>
    </r>
    <r>
      <rPr>
        <sz val="11"/>
        <rFont val="Times New Roman"/>
        <family val="1"/>
      </rPr>
      <t xml:space="preserve"> </t>
    </r>
    <r>
      <rPr>
        <sz val="11"/>
        <rFont val="Calibri"/>
        <family val="2"/>
      </rPr>
      <t>condomini</t>
    </r>
    <r>
      <rPr>
        <sz val="11"/>
        <rFont val="Times New Roman"/>
        <family val="1"/>
      </rPr>
      <t xml:space="preserve"> </t>
    </r>
    <r>
      <rPr>
        <sz val="11"/>
        <rFont val="Calibri"/>
        <family val="2"/>
      </rPr>
      <t>in</t>
    </r>
    <r>
      <rPr>
        <sz val="11"/>
        <rFont val="Times New Roman"/>
        <family val="1"/>
      </rPr>
      <t xml:space="preserve"> </t>
    </r>
    <r>
      <rPr>
        <sz val="11"/>
        <rFont val="Calibri"/>
        <family val="2"/>
      </rPr>
      <t>bonis.</t>
    </r>
  </si>
  <si>
    <r>
      <rPr>
        <sz val="11"/>
        <rFont val="Calibri"/>
        <family val="2"/>
      </rPr>
      <t>5)</t>
    </r>
    <r>
      <rPr>
        <sz val="11"/>
        <rFont val="Times New Roman"/>
        <family val="1"/>
      </rPr>
      <t xml:space="preserve">   </t>
    </r>
    <r>
      <rPr>
        <sz val="11"/>
        <rFont val="Calibri"/>
        <family val="2"/>
      </rPr>
      <t>Approvazione</t>
    </r>
    <r>
      <rPr>
        <sz val="11"/>
        <rFont val="Times New Roman"/>
        <family val="1"/>
      </rPr>
      <t xml:space="preserve"> </t>
    </r>
    <r>
      <rPr>
        <sz val="11"/>
        <rFont val="Calibri"/>
        <family val="2"/>
      </rPr>
      <t>Preventivo</t>
    </r>
    <r>
      <rPr>
        <sz val="11"/>
        <rFont val="Times New Roman"/>
        <family val="1"/>
      </rPr>
      <t xml:space="preserve"> </t>
    </r>
    <r>
      <rPr>
        <sz val="11"/>
        <rFont val="Calibri"/>
        <family val="2"/>
      </rPr>
      <t>gestione</t>
    </r>
    <r>
      <rPr>
        <sz val="11"/>
        <rFont val="Times New Roman"/>
        <family val="1"/>
      </rPr>
      <t xml:space="preserve"> </t>
    </r>
    <r>
      <rPr>
        <sz val="11"/>
        <rFont val="Calibri"/>
        <family val="2"/>
      </rPr>
      <t>ordinaria</t>
    </r>
    <r>
      <rPr>
        <sz val="11"/>
        <rFont val="Times New Roman"/>
        <family val="1"/>
      </rPr>
      <t xml:space="preserve"> </t>
    </r>
    <r>
      <rPr>
        <sz val="11"/>
        <rFont val="Calibri"/>
        <family val="2"/>
      </rPr>
      <t>01/10/2016</t>
    </r>
    <r>
      <rPr>
        <sz val="11"/>
        <rFont val="Times New Roman"/>
        <family val="1"/>
      </rPr>
      <t xml:space="preserve"> </t>
    </r>
    <r>
      <rPr>
        <sz val="11"/>
        <rFont val="Calibri"/>
        <family val="2"/>
      </rPr>
      <t>–</t>
    </r>
    <r>
      <rPr>
        <sz val="11"/>
        <rFont val="Times New Roman"/>
        <family val="1"/>
      </rPr>
      <t xml:space="preserve"> </t>
    </r>
    <r>
      <rPr>
        <sz val="11"/>
        <rFont val="Calibri"/>
        <family val="2"/>
      </rPr>
      <t>31/12/2017</t>
    </r>
    <r>
      <rPr>
        <sz val="11"/>
        <rFont val="Times New Roman"/>
        <family val="1"/>
      </rPr>
      <t xml:space="preserve"> </t>
    </r>
    <r>
      <rPr>
        <sz val="11"/>
        <rFont val="Calibri"/>
        <family val="2"/>
      </rPr>
      <t>(15</t>
    </r>
    <r>
      <rPr>
        <sz val="11"/>
        <rFont val="Times New Roman"/>
        <family val="1"/>
      </rPr>
      <t xml:space="preserve"> </t>
    </r>
    <r>
      <rPr>
        <sz val="11"/>
        <rFont val="Calibri"/>
        <family val="2"/>
      </rPr>
      <t>mesi)</t>
    </r>
    <r>
      <rPr>
        <sz val="11"/>
        <rFont val="Times New Roman"/>
        <family val="1"/>
      </rPr>
      <t xml:space="preserve"> </t>
    </r>
    <r>
      <rPr>
        <sz val="11"/>
        <rFont val="Calibri"/>
        <family val="2"/>
      </rPr>
      <t>e</t>
    </r>
    <r>
      <rPr>
        <sz val="11"/>
        <rFont val="Times New Roman"/>
        <family val="1"/>
      </rPr>
      <t xml:space="preserve"> </t>
    </r>
    <r>
      <rPr>
        <sz val="11"/>
        <rFont val="Calibri"/>
        <family val="2"/>
      </rPr>
      <t>sua</t>
    </r>
    <r>
      <rPr>
        <sz val="11"/>
        <rFont val="Times New Roman"/>
        <family val="1"/>
      </rPr>
      <t xml:space="preserve"> </t>
    </r>
    <r>
      <rPr>
        <sz val="11"/>
        <rFont val="Calibri"/>
        <family val="2"/>
      </rPr>
      <t>rateazione.</t>
    </r>
  </si>
  <si>
    <r>
      <rPr>
        <sz val="11"/>
        <rFont val="Calibri"/>
        <family val="2"/>
      </rPr>
      <t>4)</t>
    </r>
    <r>
      <rPr>
        <sz val="11"/>
        <rFont val="Times New Roman"/>
        <family val="1"/>
      </rPr>
      <t xml:space="preserve">   </t>
    </r>
    <r>
      <rPr>
        <sz val="11"/>
        <rFont val="Calibri"/>
        <family val="2"/>
      </rPr>
      <t>Proposta</t>
    </r>
    <r>
      <rPr>
        <sz val="11"/>
        <rFont val="Times New Roman"/>
        <family val="1"/>
      </rPr>
      <t xml:space="preserve"> </t>
    </r>
    <r>
      <rPr>
        <sz val="11"/>
        <rFont val="Calibri"/>
        <family val="2"/>
      </rPr>
      <t>di</t>
    </r>
    <r>
      <rPr>
        <sz val="11"/>
        <rFont val="Times New Roman"/>
        <family val="1"/>
      </rPr>
      <t xml:space="preserve"> </t>
    </r>
    <r>
      <rPr>
        <sz val="11"/>
        <rFont val="Calibri"/>
        <family val="2"/>
      </rPr>
      <t>variazione</t>
    </r>
    <r>
      <rPr>
        <sz val="11"/>
        <rFont val="Times New Roman"/>
        <family val="1"/>
      </rPr>
      <t xml:space="preserve"> </t>
    </r>
    <r>
      <rPr>
        <sz val="11"/>
        <rFont val="Calibri"/>
        <family val="2"/>
      </rPr>
      <t>di</t>
    </r>
    <r>
      <rPr>
        <sz val="11"/>
        <rFont val="Times New Roman"/>
        <family val="1"/>
      </rPr>
      <t xml:space="preserve"> </t>
    </r>
    <r>
      <rPr>
        <sz val="11"/>
        <rFont val="Calibri"/>
        <family val="2"/>
      </rPr>
      <t>periodo</t>
    </r>
    <r>
      <rPr>
        <sz val="11"/>
        <rFont val="Times New Roman"/>
        <family val="1"/>
      </rPr>
      <t xml:space="preserve"> </t>
    </r>
    <r>
      <rPr>
        <sz val="11"/>
        <rFont val="Calibri"/>
        <family val="2"/>
      </rPr>
      <t>gestione</t>
    </r>
    <r>
      <rPr>
        <sz val="11"/>
        <rFont val="Times New Roman"/>
        <family val="1"/>
      </rPr>
      <t xml:space="preserve"> </t>
    </r>
    <r>
      <rPr>
        <sz val="11"/>
        <rFont val="Calibri"/>
        <family val="2"/>
      </rPr>
      <t>ordinaria</t>
    </r>
    <r>
      <rPr>
        <sz val="11"/>
        <rFont val="Times New Roman"/>
        <family val="1"/>
      </rPr>
      <t xml:space="preserve"> </t>
    </r>
    <r>
      <rPr>
        <sz val="11"/>
        <rFont val="Calibri"/>
        <family val="2"/>
      </rPr>
      <t>con</t>
    </r>
    <r>
      <rPr>
        <sz val="11"/>
        <rFont val="Times New Roman"/>
        <family val="1"/>
      </rPr>
      <t xml:space="preserve"> </t>
    </r>
    <r>
      <rPr>
        <sz val="11"/>
        <rFont val="Calibri"/>
        <family val="2"/>
      </rPr>
      <t>chiusura</t>
    </r>
    <r>
      <rPr>
        <sz val="11"/>
        <rFont val="Times New Roman"/>
        <family val="1"/>
      </rPr>
      <t xml:space="preserve"> </t>
    </r>
    <r>
      <rPr>
        <sz val="11"/>
        <rFont val="Calibri"/>
        <family val="2"/>
      </rPr>
      <t>al</t>
    </r>
    <r>
      <rPr>
        <sz val="11"/>
        <rFont val="Times New Roman"/>
        <family val="1"/>
      </rPr>
      <t xml:space="preserve"> </t>
    </r>
    <r>
      <rPr>
        <sz val="11"/>
        <rFont val="Calibri"/>
        <family val="2"/>
      </rPr>
      <t>31</t>
    </r>
    <r>
      <rPr>
        <sz val="11"/>
        <rFont val="Times New Roman"/>
        <family val="1"/>
      </rPr>
      <t xml:space="preserve"> </t>
    </r>
    <r>
      <rPr>
        <sz val="11"/>
        <rFont val="Calibri"/>
        <family val="2"/>
      </rPr>
      <t>dicembre.</t>
    </r>
  </si>
  <si>
    <r>
      <rPr>
        <sz val="11"/>
        <rFont val="Calibri"/>
        <family val="2"/>
      </rPr>
      <t>3)</t>
    </r>
    <r>
      <rPr>
        <sz val="11"/>
        <rFont val="Times New Roman"/>
        <family val="1"/>
      </rPr>
      <t xml:space="preserve">   </t>
    </r>
    <r>
      <rPr>
        <sz val="11"/>
        <rFont val="Calibri"/>
        <family val="2"/>
      </rPr>
      <t>Nomina</t>
    </r>
    <r>
      <rPr>
        <sz val="11"/>
        <rFont val="Times New Roman"/>
        <family val="1"/>
      </rPr>
      <t xml:space="preserve"> </t>
    </r>
    <r>
      <rPr>
        <sz val="11"/>
        <rFont val="Calibri"/>
        <family val="2"/>
      </rPr>
      <t>Consiglieri</t>
    </r>
    <r>
      <rPr>
        <sz val="11"/>
        <rFont val="Times New Roman"/>
        <family val="1"/>
      </rPr>
      <t xml:space="preserve"> </t>
    </r>
    <r>
      <rPr>
        <sz val="11"/>
        <rFont val="Calibri"/>
        <family val="2"/>
      </rPr>
      <t>di</t>
    </r>
    <r>
      <rPr>
        <sz val="11"/>
        <rFont val="Times New Roman"/>
        <family val="1"/>
      </rPr>
      <t xml:space="preserve"> </t>
    </r>
    <r>
      <rPr>
        <sz val="11"/>
        <rFont val="Calibri"/>
        <family val="2"/>
      </rPr>
      <t>Condominio.</t>
    </r>
  </si>
  <si>
    <r>
      <rPr>
        <sz val="11"/>
        <rFont val="Calibri"/>
        <family val="2"/>
      </rPr>
      <t>2)</t>
    </r>
    <r>
      <rPr>
        <sz val="11"/>
        <rFont val="Times New Roman"/>
        <family val="1"/>
      </rPr>
      <t xml:space="preserve">   </t>
    </r>
    <r>
      <rPr>
        <sz val="11"/>
        <rFont val="Calibri"/>
        <family val="2"/>
      </rPr>
      <t>Approvazione</t>
    </r>
    <r>
      <rPr>
        <sz val="11"/>
        <rFont val="Times New Roman"/>
        <family val="1"/>
      </rPr>
      <t xml:space="preserve"> </t>
    </r>
    <r>
      <rPr>
        <sz val="11"/>
        <rFont val="Calibri"/>
        <family val="2"/>
      </rPr>
      <t>Rendiconto</t>
    </r>
    <r>
      <rPr>
        <sz val="11"/>
        <rFont val="Times New Roman"/>
        <family val="1"/>
      </rPr>
      <t xml:space="preserve"> </t>
    </r>
    <r>
      <rPr>
        <sz val="11"/>
        <rFont val="Calibri"/>
        <family val="2"/>
      </rPr>
      <t>Consuntivo</t>
    </r>
    <r>
      <rPr>
        <sz val="11"/>
        <rFont val="Times New Roman"/>
        <family val="1"/>
      </rPr>
      <t xml:space="preserve"> </t>
    </r>
    <r>
      <rPr>
        <sz val="11"/>
        <rFont val="Calibri"/>
        <family val="2"/>
      </rPr>
      <t>gestione</t>
    </r>
    <r>
      <rPr>
        <sz val="11"/>
        <rFont val="Times New Roman"/>
        <family val="1"/>
      </rPr>
      <t xml:space="preserve"> </t>
    </r>
    <r>
      <rPr>
        <sz val="11"/>
        <rFont val="Calibri"/>
        <family val="2"/>
      </rPr>
      <t>01/10/2015</t>
    </r>
    <r>
      <rPr>
        <sz val="11"/>
        <rFont val="Times New Roman"/>
        <family val="1"/>
      </rPr>
      <t xml:space="preserve"> </t>
    </r>
    <r>
      <rPr>
        <sz val="11"/>
        <rFont val="Calibri"/>
        <family val="2"/>
      </rPr>
      <t>–</t>
    </r>
    <r>
      <rPr>
        <sz val="11"/>
        <rFont val="Times New Roman"/>
        <family val="1"/>
      </rPr>
      <t xml:space="preserve"> </t>
    </r>
    <r>
      <rPr>
        <sz val="11"/>
        <rFont val="Calibri"/>
        <family val="2"/>
      </rPr>
      <t>30/09/2016</t>
    </r>
    <r>
      <rPr>
        <sz val="11"/>
        <rFont val="Times New Roman"/>
        <family val="1"/>
      </rPr>
      <t xml:space="preserve"> </t>
    </r>
    <r>
      <rPr>
        <sz val="11"/>
        <rFont val="Calibri"/>
        <family val="2"/>
      </rPr>
      <t>e</t>
    </r>
    <r>
      <rPr>
        <sz val="11"/>
        <rFont val="Times New Roman"/>
        <family val="1"/>
      </rPr>
      <t xml:space="preserve"> </t>
    </r>
    <r>
      <rPr>
        <sz val="11"/>
        <rFont val="Calibri"/>
        <family val="2"/>
      </rPr>
      <t>sua</t>
    </r>
    <r>
      <rPr>
        <sz val="11"/>
        <rFont val="Times New Roman"/>
        <family val="1"/>
      </rPr>
      <t xml:space="preserve"> </t>
    </r>
    <r>
      <rPr>
        <sz val="11"/>
        <rFont val="Calibri"/>
        <family val="2"/>
      </rPr>
      <t>ripartizione.</t>
    </r>
  </si>
  <si>
    <r>
      <rPr>
        <sz val="11"/>
        <rFont val="Calibri"/>
        <family val="2"/>
      </rPr>
      <t>1)</t>
    </r>
    <r>
      <rPr>
        <sz val="11"/>
        <rFont val="Times New Roman"/>
        <family val="1"/>
      </rPr>
      <t xml:space="preserve">   </t>
    </r>
    <r>
      <rPr>
        <sz val="11"/>
        <rFont val="Calibri"/>
        <family val="2"/>
      </rPr>
      <t>Nomina</t>
    </r>
    <r>
      <rPr>
        <sz val="11"/>
        <rFont val="Times New Roman"/>
        <family val="1"/>
      </rPr>
      <t xml:space="preserve"> </t>
    </r>
    <r>
      <rPr>
        <sz val="11"/>
        <rFont val="Calibri"/>
        <family val="2"/>
      </rPr>
      <t>Presidente</t>
    </r>
    <r>
      <rPr>
        <sz val="11"/>
        <rFont val="Times New Roman"/>
        <family val="1"/>
      </rPr>
      <t xml:space="preserve"> </t>
    </r>
    <r>
      <rPr>
        <sz val="11"/>
        <rFont val="Calibri"/>
        <family val="2"/>
      </rPr>
      <t>e</t>
    </r>
    <r>
      <rPr>
        <sz val="11"/>
        <rFont val="Times New Roman"/>
        <family val="1"/>
      </rPr>
      <t xml:space="preserve"> </t>
    </r>
    <r>
      <rPr>
        <sz val="11"/>
        <rFont val="Calibri"/>
        <family val="2"/>
      </rPr>
      <t>segretario.</t>
    </r>
  </si>
  <si>
    <r>
      <rPr>
        <sz val="11"/>
        <rFont val="Calibri"/>
        <family val="2"/>
      </rPr>
      <t>ORDINE</t>
    </r>
    <r>
      <rPr>
        <sz val="11"/>
        <rFont val="Times New Roman"/>
        <family val="1"/>
      </rPr>
      <t xml:space="preserve"> </t>
    </r>
    <r>
      <rPr>
        <sz val="11"/>
        <rFont val="Calibri"/>
        <family val="2"/>
      </rPr>
      <t>DEL</t>
    </r>
    <r>
      <rPr>
        <sz val="11"/>
        <rFont val="Times New Roman"/>
        <family val="1"/>
      </rPr>
      <t xml:space="preserve"> </t>
    </r>
    <r>
      <rPr>
        <sz val="11"/>
        <rFont val="Calibri"/>
        <family val="2"/>
      </rPr>
      <t>GIORNO</t>
    </r>
  </si>
  <si>
    <r>
      <rPr>
        <sz val="11"/>
        <rFont val="Calibri"/>
        <family val="2"/>
      </rPr>
      <t>Millesimi</t>
    </r>
  </si>
  <si>
    <r>
      <rPr>
        <sz val="11"/>
        <rFont val="Calibri"/>
        <family val="2"/>
      </rPr>
      <t>Anagrafica</t>
    </r>
  </si>
  <si>
    <r>
      <rPr>
        <b/>
        <sz val="11"/>
        <rFont val="Calibri"/>
        <family val="2"/>
      </rPr>
      <t>Sono</t>
    </r>
    <r>
      <rPr>
        <b/>
        <sz val="11"/>
        <rFont val="Times New Roman"/>
        <family val="1"/>
      </rPr>
      <t xml:space="preserve"> </t>
    </r>
    <r>
      <rPr>
        <b/>
        <sz val="11"/>
        <rFont val="Calibri"/>
        <family val="2"/>
      </rPr>
      <t>presenti</t>
    </r>
    <r>
      <rPr>
        <b/>
        <sz val="11"/>
        <rFont val="Times New Roman"/>
        <family val="1"/>
      </rPr>
      <t xml:space="preserve"> </t>
    </r>
    <r>
      <rPr>
        <b/>
        <sz val="11"/>
        <rFont val="Calibri"/>
        <family val="2"/>
      </rPr>
      <t>o</t>
    </r>
    <r>
      <rPr>
        <b/>
        <sz val="11"/>
        <rFont val="Times New Roman"/>
        <family val="1"/>
      </rPr>
      <t xml:space="preserve"> </t>
    </r>
    <r>
      <rPr>
        <b/>
        <sz val="11"/>
        <rFont val="Calibri"/>
        <family val="2"/>
      </rPr>
      <t>rappresentati</t>
    </r>
    <r>
      <rPr>
        <b/>
        <sz val="11"/>
        <rFont val="Times New Roman"/>
        <family val="1"/>
      </rPr>
      <t xml:space="preserve"> </t>
    </r>
    <r>
      <rPr>
        <b/>
        <sz val="11"/>
        <rFont val="Calibri"/>
        <family val="2"/>
      </rPr>
      <t>per</t>
    </r>
    <r>
      <rPr>
        <b/>
        <sz val="11"/>
        <rFont val="Times New Roman"/>
        <family val="1"/>
      </rPr>
      <t xml:space="preserve"> </t>
    </r>
    <r>
      <rPr>
        <b/>
        <sz val="11"/>
        <rFont val="Calibri"/>
        <family val="2"/>
      </rPr>
      <t>delega</t>
    </r>
    <r>
      <rPr>
        <b/>
        <sz val="11"/>
        <rFont val="Times New Roman"/>
        <family val="1"/>
      </rPr>
      <t xml:space="preserve"> </t>
    </r>
    <r>
      <rPr>
        <b/>
        <sz val="11"/>
        <rFont val="Calibri"/>
        <family val="2"/>
      </rPr>
      <t>i</t>
    </r>
    <r>
      <rPr>
        <b/>
        <sz val="11"/>
        <rFont val="Times New Roman"/>
        <family val="1"/>
      </rPr>
      <t xml:space="preserve"> </t>
    </r>
    <r>
      <rPr>
        <b/>
        <sz val="11"/>
        <rFont val="Calibri"/>
        <family val="2"/>
      </rPr>
      <t>condomini:</t>
    </r>
  </si>
  <si>
    <t>Unità</t>
  </si>
  <si>
    <t>P=I</t>
  </si>
  <si>
    <t>Condomino</t>
  </si>
  <si>
    <t>Num</t>
  </si>
  <si>
    <t>Condomino 1</t>
  </si>
  <si>
    <t>Condomino 2</t>
  </si>
  <si>
    <t>Condomino 3</t>
  </si>
  <si>
    <t>Condomino 4</t>
  </si>
  <si>
    <t>Condomino 5</t>
  </si>
  <si>
    <t>Condomino 6</t>
  </si>
  <si>
    <t>Condomino 7</t>
  </si>
  <si>
    <t>Condomino 8</t>
  </si>
  <si>
    <t>Condomino 9</t>
  </si>
  <si>
    <t>Condomino 10</t>
  </si>
  <si>
    <t>Condomino 11</t>
  </si>
  <si>
    <t>Condomino 12</t>
  </si>
  <si>
    <t>Condomino 13</t>
  </si>
  <si>
    <t>Condomino 14</t>
  </si>
  <si>
    <t>Condomino 15</t>
  </si>
  <si>
    <t>Condomino 16</t>
  </si>
  <si>
    <t>Condomino 17</t>
  </si>
  <si>
    <t>Condomino 18</t>
  </si>
  <si>
    <t>Condomino 19</t>
  </si>
  <si>
    <t>Condomino 20</t>
  </si>
  <si>
    <t>Condomino 21</t>
  </si>
  <si>
    <t>Condomino 22</t>
  </si>
  <si>
    <t>Condomino 23</t>
  </si>
  <si>
    <t>Condomino 24</t>
  </si>
  <si>
    <t>Condomino 25</t>
  </si>
  <si>
    <t>Condomino 26</t>
  </si>
  <si>
    <t>Condomino 27</t>
  </si>
  <si>
    <t>Condomino 28</t>
  </si>
  <si>
    <t>Condomino 29</t>
  </si>
  <si>
    <t>Condomino 30</t>
  </si>
  <si>
    <t>Condomino 31</t>
  </si>
  <si>
    <t>Condomino 32</t>
  </si>
  <si>
    <t>Condomino 33</t>
  </si>
  <si>
    <t>Condomino 34</t>
  </si>
  <si>
    <t>Condomino 35</t>
  </si>
  <si>
    <t>Condomino 36</t>
  </si>
  <si>
    <t>Condomino 37</t>
  </si>
  <si>
    <t>Condomino 38</t>
  </si>
  <si>
    <t>Condomino 39</t>
  </si>
  <si>
    <t>Condomino 40</t>
  </si>
  <si>
    <t>Condomino 41</t>
  </si>
  <si>
    <t>Condomino 42</t>
  </si>
  <si>
    <t>Condomino 43</t>
  </si>
  <si>
    <t>Condomino 44</t>
  </si>
  <si>
    <t>Condomino 45</t>
  </si>
  <si>
    <t>Condomino 46</t>
  </si>
  <si>
    <t>Condomino 47</t>
  </si>
  <si>
    <t>Condomino 48</t>
  </si>
  <si>
    <t>Condomino 49</t>
  </si>
  <si>
    <t>Condomino 50</t>
  </si>
  <si>
    <t>Condomino 51</t>
  </si>
  <si>
    <t>Condomino 52</t>
  </si>
  <si>
    <t>Condomino 53</t>
  </si>
  <si>
    <t>Condomino 54</t>
  </si>
  <si>
    <t>Condomino 55</t>
  </si>
  <si>
    <t>Condomino 56</t>
  </si>
  <si>
    <t>Condomino 57</t>
  </si>
  <si>
    <t>Condomino 58</t>
  </si>
  <si>
    <t>Condomino 59</t>
  </si>
  <si>
    <t>Condomino 60</t>
  </si>
  <si>
    <t>Condomino 61</t>
  </si>
  <si>
    <t>Condomino 62</t>
  </si>
  <si>
    <t>Condomino 63</t>
  </si>
  <si>
    <t>Condomino 64</t>
  </si>
  <si>
    <t>Condomino 65</t>
  </si>
  <si>
    <t>Condomino 66</t>
  </si>
  <si>
    <t>Condomino 67</t>
  </si>
  <si>
    <t>Condomino 68</t>
  </si>
  <si>
    <t>Condomino 69</t>
  </si>
  <si>
    <t>Condomino 70</t>
  </si>
  <si>
    <t>Condomino 71</t>
  </si>
  <si>
    <t>Condomino 72</t>
  </si>
  <si>
    <t>Condomino 73</t>
  </si>
  <si>
    <t>Condomino 74</t>
  </si>
  <si>
    <t>Condomino 75</t>
  </si>
  <si>
    <t>Condomino 76</t>
  </si>
  <si>
    <t>Condomino 77</t>
  </si>
  <si>
    <t>Condomino 78</t>
  </si>
  <si>
    <t>Condomino 79</t>
  </si>
  <si>
    <t>Condomino 80</t>
  </si>
  <si>
    <t>Condomino 81</t>
  </si>
  <si>
    <t>Condomino 82</t>
  </si>
  <si>
    <t>Condomino 83</t>
  </si>
  <si>
    <t>Condomino 84</t>
  </si>
  <si>
    <t>Condomino 85</t>
  </si>
  <si>
    <t>Condomino 86</t>
  </si>
  <si>
    <t>Condomino 87</t>
  </si>
  <si>
    <t>Condomino 88</t>
  </si>
  <si>
    <t>Condomino 89</t>
  </si>
  <si>
    <t>Condomino 90</t>
  </si>
  <si>
    <t>Condomino 91</t>
  </si>
  <si>
    <t>Condomino 92</t>
  </si>
  <si>
    <t>Condomino 93</t>
  </si>
  <si>
    <t>Condomino 94</t>
  </si>
  <si>
    <t>Condomino 95</t>
  </si>
  <si>
    <t>Condomino 96</t>
  </si>
  <si>
    <t>Condomino 97</t>
  </si>
  <si>
    <t>Condomino 98</t>
  </si>
  <si>
    <t>P</t>
  </si>
  <si>
    <t>Condomino 99</t>
  </si>
  <si>
    <t>Condomino 100</t>
  </si>
  <si>
    <t>MIL.</t>
  </si>
  <si>
    <t>Condominio</t>
  </si>
  <si>
    <t xml:space="preserve">Nome </t>
  </si>
  <si>
    <t>Indirizzo</t>
  </si>
  <si>
    <t>Città</t>
  </si>
  <si>
    <t>Cap</t>
  </si>
  <si>
    <t>Prov</t>
  </si>
  <si>
    <t>Corso Europa, 15</t>
  </si>
  <si>
    <t>Milano</t>
  </si>
  <si>
    <t>MI</t>
  </si>
  <si>
    <t>Amministratore</t>
  </si>
  <si>
    <t>Via Durini, 15</t>
  </si>
  <si>
    <t>CF</t>
  </si>
  <si>
    <t>0123456789</t>
  </si>
  <si>
    <t>Dott. Amministratore test</t>
  </si>
  <si>
    <t>Casella postale …</t>
  </si>
  <si>
    <t>www.ammtest.it</t>
  </si>
  <si>
    <t>0339/4545454</t>
  </si>
  <si>
    <t>02/45454454</t>
  </si>
  <si>
    <t xml:space="preserve">Corrispondenza: </t>
  </si>
  <si>
    <t xml:space="preserve">Sito: </t>
  </si>
  <si>
    <t xml:space="preserve">Cell: </t>
  </si>
  <si>
    <t xml:space="preserve">Tel: </t>
  </si>
  <si>
    <t xml:space="preserve">Condominio prova </t>
  </si>
  <si>
    <r>
      <rPr>
        <sz val="11"/>
        <rFont val="Calibri"/>
        <family val="2"/>
      </rPr>
      <t>si</t>
    </r>
    <r>
      <rPr>
        <sz val="11"/>
        <rFont val="Times New Roman"/>
        <family val="1"/>
      </rPr>
      <t xml:space="preserve"> </t>
    </r>
    <r>
      <rPr>
        <sz val="11"/>
        <rFont val="Calibri"/>
        <family val="2"/>
      </rPr>
      <t>è</t>
    </r>
    <r>
      <rPr>
        <sz val="11"/>
        <rFont val="Times New Roman"/>
        <family val="1"/>
      </rPr>
      <t xml:space="preserve"> </t>
    </r>
    <r>
      <rPr>
        <sz val="11"/>
        <rFont val="Calibri"/>
        <family val="2"/>
      </rPr>
      <t>tenuta</t>
    </r>
    <r>
      <rPr>
        <sz val="11"/>
        <rFont val="Times New Roman"/>
        <family val="1"/>
      </rPr>
      <t xml:space="preserve"> </t>
    </r>
    <r>
      <rPr>
        <sz val="11"/>
        <rFont val="Calibri"/>
        <family val="2"/>
      </rPr>
      <t>in</t>
    </r>
    <r>
      <rPr>
        <sz val="11"/>
        <rFont val="Times New Roman"/>
        <family val="1"/>
      </rPr>
      <t xml:space="preserve"> </t>
    </r>
    <r>
      <rPr>
        <sz val="11"/>
        <rFont val="Calibri"/>
        <family val="2"/>
      </rPr>
      <t>seconda</t>
    </r>
    <r>
      <rPr>
        <sz val="11"/>
        <rFont val="Times New Roman"/>
        <family val="1"/>
      </rPr>
      <t xml:space="preserve"> </t>
    </r>
    <r>
      <rPr>
        <sz val="11"/>
        <rFont val="Calibri"/>
        <family val="2"/>
      </rPr>
      <t>convocazione,</t>
    </r>
    <r>
      <rPr>
        <sz val="11"/>
        <rFont val="Times New Roman"/>
        <family val="1"/>
      </rPr>
      <t xml:space="preserve"> </t>
    </r>
    <r>
      <rPr>
        <sz val="11"/>
        <rFont val="Calibri"/>
        <family val="2"/>
      </rPr>
      <t>essendo</t>
    </r>
    <r>
      <rPr>
        <sz val="11"/>
        <rFont val="Times New Roman"/>
        <family val="1"/>
      </rPr>
      <t xml:space="preserve"> </t>
    </r>
    <r>
      <rPr>
        <sz val="11"/>
        <rFont val="Calibri"/>
        <family val="2"/>
      </rPr>
      <t>andata</t>
    </r>
    <r>
      <rPr>
        <sz val="11"/>
        <rFont val="Times New Roman"/>
        <family val="1"/>
      </rPr>
      <t xml:space="preserve"> </t>
    </r>
    <r>
      <rPr>
        <sz val="11"/>
        <rFont val="Calibri"/>
        <family val="2"/>
      </rPr>
      <t>deserta</t>
    </r>
    <r>
      <rPr>
        <sz val="11"/>
        <rFont val="Times New Roman"/>
        <family val="1"/>
      </rPr>
      <t xml:space="preserve"> </t>
    </r>
    <r>
      <rPr>
        <sz val="11"/>
        <rFont val="Calibri"/>
        <family val="2"/>
      </rPr>
      <t>la</t>
    </r>
    <r>
      <rPr>
        <sz val="11"/>
        <rFont val="Times New Roman"/>
        <family val="1"/>
      </rPr>
      <t xml:space="preserve"> </t>
    </r>
    <r>
      <rPr>
        <sz val="11"/>
        <rFont val="Calibri"/>
        <family val="2"/>
      </rPr>
      <t>prima</t>
    </r>
    <r>
      <rPr>
        <sz val="11"/>
        <rFont val="Times New Roman"/>
        <family val="1"/>
      </rPr>
      <t xml:space="preserve"> </t>
    </r>
    <r>
      <rPr>
        <sz val="11"/>
        <rFont val="Calibri"/>
        <family val="2"/>
      </rPr>
      <t>convocazione</t>
    </r>
    <r>
      <rPr>
        <sz val="11"/>
        <rFont val="Times New Roman"/>
        <family val="1"/>
      </rPr>
      <t xml:space="preserve"> </t>
    </r>
    <r>
      <rPr>
        <sz val="11"/>
        <rFont val="Calibri"/>
        <family val="2"/>
      </rPr>
      <t>fissata</t>
    </r>
    <r>
      <rPr>
        <sz val="11"/>
        <rFont val="Times New Roman"/>
        <family val="1"/>
      </rPr>
      <t xml:space="preserve"> </t>
    </r>
    <r>
      <rPr>
        <sz val="11"/>
        <rFont val="Calibri"/>
        <family val="2"/>
      </rPr>
      <t>presso</t>
    </r>
    <r>
      <rPr>
        <sz val="11"/>
        <rFont val="Times New Roman"/>
        <family val="1"/>
      </rPr>
      <t xml:space="preserve"> </t>
    </r>
    <r>
      <rPr>
        <sz val="11"/>
        <rFont val="Calibri"/>
        <family val="2"/>
      </rPr>
      <t>...  del</t>
    </r>
    <r>
      <rPr>
        <sz val="11"/>
        <rFont val="Times New Roman"/>
        <family val="1"/>
      </rPr>
      <t xml:space="preserve"> </t>
    </r>
    <r>
      <rPr>
        <sz val="11"/>
        <rFont val="Calibri"/>
        <family val="2"/>
      </rPr>
      <t>... ore</t>
    </r>
    <r>
      <rPr>
        <sz val="11"/>
        <rFont val="Times New Roman"/>
        <family val="1"/>
      </rPr>
      <t xml:space="preserve"> </t>
    </r>
    <r>
      <rPr>
        <sz val="11"/>
        <rFont val="Calibri"/>
        <family val="2"/>
      </rPr>
      <t>...,</t>
    </r>
    <r>
      <rPr>
        <sz val="11"/>
        <rFont val="Times New Roman"/>
        <family val="1"/>
      </rPr>
      <t xml:space="preserve"> </t>
    </r>
    <r>
      <rPr>
        <sz val="11"/>
        <rFont val="Calibri"/>
        <family val="2"/>
      </rPr>
      <t>l’assemblea</t>
    </r>
    <r>
      <rPr>
        <sz val="11"/>
        <rFont val="Times New Roman"/>
        <family val="1"/>
      </rPr>
      <t xml:space="preserve"> </t>
    </r>
    <r>
      <rPr>
        <sz val="11"/>
        <rFont val="Calibri"/>
        <family val="2"/>
      </rPr>
      <t>ordinaria</t>
    </r>
    <r>
      <rPr>
        <sz val="11"/>
        <rFont val="Times New Roman"/>
        <family val="1"/>
      </rPr>
      <t xml:space="preserve"> </t>
    </r>
    <r>
      <rPr>
        <sz val="11"/>
        <rFont val="Calibri"/>
        <family val="2"/>
      </rPr>
      <t>del</t>
    </r>
    <r>
      <rPr>
        <sz val="11"/>
        <rFont val="Times New Roman"/>
        <family val="1"/>
      </rPr>
      <t xml:space="preserve"> </t>
    </r>
    <r>
      <rPr>
        <sz val="11"/>
        <rFont val="Calibri"/>
        <family val="2"/>
      </rPr>
      <t>Condominio</t>
    </r>
    <r>
      <rPr>
        <sz val="11"/>
        <rFont val="Times New Roman"/>
        <family val="1"/>
      </rPr>
      <t xml:space="preserve">  …</t>
    </r>
  </si>
  <si>
    <t>Data I conv</t>
  </si>
  <si>
    <t>Data II conv</t>
  </si>
  <si>
    <t>hh</t>
  </si>
  <si>
    <t>8.00</t>
  </si>
  <si>
    <t>21.00</t>
  </si>
  <si>
    <t>Presidente</t>
  </si>
  <si>
    <t>Alessandro Mattavelli</t>
  </si>
  <si>
    <t>Segretario</t>
  </si>
  <si>
    <t>Amministratore tes</t>
  </si>
  <si>
    <t>Tab2</t>
  </si>
  <si>
    <t>…2</t>
  </si>
  <si>
    <t>X</t>
  </si>
  <si>
    <t>Ridet. Millesimi</t>
  </si>
  <si>
    <t>Totale</t>
  </si>
  <si>
    <t>MilTab2</t>
  </si>
  <si>
    <t>CONDOMINO</t>
  </si>
  <si>
    <t>SOGGETTO PRESENTE</t>
  </si>
  <si>
    <t>PRESENTE IN PROPRIO</t>
  </si>
  <si>
    <t xml:space="preserve">DELEGA A </t>
  </si>
  <si>
    <t>MILLESIMI</t>
  </si>
  <si>
    <t>Millesimi</t>
  </si>
  <si>
    <t>Presenti in proprio o per delega</t>
  </si>
  <si>
    <t>Presente</t>
  </si>
  <si>
    <t>Mil</t>
  </si>
  <si>
    <t>Votanti</t>
  </si>
  <si>
    <t>Votante</t>
  </si>
  <si>
    <t>OrdVotanti</t>
  </si>
  <si>
    <t>Pres</t>
  </si>
  <si>
    <t>OrdPres</t>
  </si>
  <si>
    <t>Millesimi rap</t>
  </si>
  <si>
    <t>Del 1</t>
  </si>
  <si>
    <t>% Ass</t>
  </si>
  <si>
    <t>F</t>
  </si>
  <si>
    <t>C</t>
  </si>
  <si>
    <t>A</t>
  </si>
  <si>
    <t>TOTALE</t>
  </si>
  <si>
    <t>ESEMPIO RIPARTO</t>
  </si>
  <si>
    <t>Preventivo</t>
  </si>
  <si>
    <t>RIPARTIZIONE</t>
  </si>
  <si>
    <r>
      <rPr>
        <sz val="11"/>
        <rFont val="Calibri"/>
        <family val="2"/>
      </rPr>
      <t>Segretario:</t>
    </r>
    <r>
      <rPr>
        <sz val="1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</si>
</sst>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
    <numFmt numFmtId="165" formatCode="_-* #,##0.000_-;\-* #,##0.000_-;_-* &quot;-&quot;??_-;_-@_-"/>
    <numFmt numFmtId="166" formatCode="[$-F800]dddd\,\ mmmm\ dd\,\ yyyy"/>
    <numFmt numFmtId="167" formatCode="_-* #,##0.0000_-;\-* #,##0.0000_-;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charset val="204"/>
    </font>
    <font>
      <b/>
      <sz val="11"/>
      <name val="Calibri"/>
      <family val="2"/>
    </font>
    <font>
      <sz val="11"/>
      <name val="Times New Roman"/>
      <family val="1"/>
    </font>
    <font>
      <sz val="11"/>
      <name val="Calibri"/>
      <family val="2"/>
    </font>
    <font>
      <sz val="11"/>
      <name val="Times New Roman"/>
      <family val="2"/>
      <charset val="204"/>
    </font>
    <font>
      <sz val="11"/>
      <name val="Calibri"/>
    </font>
    <font>
      <sz val="11"/>
      <color rgb="FF000000"/>
      <name val="Calibri"/>
      <family val="2"/>
    </font>
    <font>
      <b/>
      <sz val="10"/>
      <color rgb="FF000000"/>
      <name val="Times New Roman"/>
      <family val="1"/>
    </font>
    <font>
      <b/>
      <sz val="11"/>
      <name val="Times New Roman"/>
      <family val="1"/>
    </font>
    <font>
      <sz val="10"/>
      <color rgb="FF000000"/>
      <name val="Times New Roman"/>
      <family val="1"/>
    </font>
    <font>
      <sz val="10"/>
      <color rgb="FF000000"/>
      <name val="Calibri"/>
      <family val="2"/>
      <scheme val="minor"/>
    </font>
    <font>
      <sz val="10"/>
      <name val="Calibri"/>
      <family val="2"/>
      <scheme val="minor"/>
    </font>
    <font>
      <b/>
      <sz val="10"/>
      <name val="Calibri"/>
      <family val="2"/>
      <scheme val="minor"/>
    </font>
    <font>
      <sz val="12"/>
      <color theme="1"/>
      <name val="Calibri"/>
      <family val="2"/>
      <scheme val="minor"/>
    </font>
    <font>
      <u/>
      <sz val="11"/>
      <color theme="10"/>
      <name val="Calibri"/>
      <family val="2"/>
      <scheme val="minor"/>
    </font>
    <font>
      <sz val="11"/>
      <name val="Calibri"/>
      <family val="2"/>
      <scheme val="minor"/>
    </font>
    <font>
      <sz val="9"/>
      <name val="Calibri"/>
      <family val="2"/>
      <scheme val="minor"/>
    </font>
    <font>
      <b/>
      <sz val="11"/>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theme="6" tint="0.79998168889431442"/>
      </patternFill>
    </fill>
  </fills>
  <borders count="13">
    <border>
      <left/>
      <right/>
      <top/>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6"/>
      </left>
      <right style="thin">
        <color theme="6"/>
      </right>
      <top style="thin">
        <color theme="6"/>
      </top>
      <bottom style="thin">
        <color theme="6"/>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0" fontId="17" fillId="0" borderId="0" applyNumberFormat="0" applyFill="0" applyBorder="0" applyAlignment="0" applyProtection="0"/>
    <xf numFmtId="0" fontId="12" fillId="0" borderId="0"/>
    <xf numFmtId="43" fontId="12" fillId="0" borderId="0" applyFont="0" applyFill="0" applyBorder="0" applyAlignment="0" applyProtection="0"/>
  </cellStyleXfs>
  <cellXfs count="80">
    <xf numFmtId="0" fontId="0" fillId="0" borderId="0" xfId="0"/>
    <xf numFmtId="0" fontId="3" fillId="0" borderId="0" xfId="3" applyFill="1" applyBorder="1" applyAlignment="1">
      <alignment horizontal="left" vertical="top"/>
    </xf>
    <xf numFmtId="0" fontId="7" fillId="0" borderId="0" xfId="3" applyFont="1" applyFill="1" applyBorder="1" applyAlignment="1">
      <alignment horizontal="left" vertical="top"/>
    </xf>
    <xf numFmtId="0" fontId="3" fillId="0" borderId="0" xfId="3" applyFill="1" applyBorder="1" applyAlignment="1">
      <alignment horizontal="left" vertical="top" indent="2"/>
    </xf>
    <xf numFmtId="0" fontId="8" fillId="0" borderId="0" xfId="3" applyFont="1" applyFill="1" applyBorder="1" applyAlignment="1">
      <alignment horizontal="left" vertical="top"/>
    </xf>
    <xf numFmtId="164" fontId="9" fillId="0" borderId="0" xfId="3" applyNumberFormat="1" applyFont="1" applyFill="1" applyBorder="1" applyAlignment="1">
      <alignment vertical="center" shrinkToFit="1"/>
    </xf>
    <xf numFmtId="164" fontId="9" fillId="0" borderId="0" xfId="3" applyNumberFormat="1" applyFont="1" applyFill="1" applyBorder="1" applyAlignment="1">
      <alignment vertical="top" shrinkToFit="1"/>
    </xf>
    <xf numFmtId="0" fontId="8" fillId="0" borderId="0" xfId="3" applyFont="1" applyFill="1" applyBorder="1" applyAlignment="1">
      <alignment horizontal="left" vertical="top" wrapText="1"/>
    </xf>
    <xf numFmtId="0" fontId="8" fillId="0" borderId="0" xfId="3" applyFont="1" applyFill="1" applyBorder="1" applyAlignment="1">
      <alignment vertical="top" wrapText="1"/>
    </xf>
    <xf numFmtId="0" fontId="10" fillId="0" borderId="0" xfId="3" applyFont="1" applyFill="1" applyBorder="1" applyAlignment="1">
      <alignment horizontal="left" vertical="top"/>
    </xf>
    <xf numFmtId="0" fontId="3" fillId="0" borderId="0" xfId="3" applyFill="1" applyBorder="1" applyAlignment="1">
      <alignment horizontal="left" vertical="top"/>
    </xf>
    <xf numFmtId="0" fontId="2" fillId="0" borderId="0" xfId="0" applyFont="1"/>
    <xf numFmtId="0" fontId="16" fillId="0" borderId="0" xfId="0" applyFont="1" applyAlignment="1">
      <alignment horizontal="justify" vertical="center" wrapText="1"/>
    </xf>
    <xf numFmtId="0" fontId="18" fillId="0" borderId="0" xfId="3" applyFont="1" applyFill="1" applyBorder="1" applyAlignment="1">
      <alignment horizontal="left" vertical="top"/>
    </xf>
    <xf numFmtId="166" fontId="18" fillId="0" borderId="0" xfId="3" applyNumberFormat="1" applyFont="1" applyFill="1" applyBorder="1" applyAlignment="1">
      <alignment horizontal="left"/>
    </xf>
    <xf numFmtId="0" fontId="3" fillId="0" borderId="0" xfId="3" applyFill="1" applyBorder="1" applyAlignment="1">
      <alignment horizontal="center" vertical="top" wrapText="1"/>
    </xf>
    <xf numFmtId="0" fontId="12" fillId="0" borderId="0" xfId="3" applyFont="1" applyFill="1" applyBorder="1" applyAlignment="1">
      <alignment horizontal="center" vertical="top" wrapText="1"/>
    </xf>
    <xf numFmtId="0" fontId="11" fillId="0" borderId="0" xfId="3" applyFont="1" applyFill="1" applyBorder="1" applyAlignment="1">
      <alignment horizontal="left" vertical="top"/>
    </xf>
    <xf numFmtId="14" fontId="3" fillId="2" borderId="3" xfId="3" applyNumberFormat="1" applyFill="1" applyBorder="1" applyAlignment="1">
      <alignment horizontal="left" vertical="top"/>
    </xf>
    <xf numFmtId="0" fontId="3" fillId="2" borderId="3" xfId="3" applyFill="1" applyBorder="1" applyAlignment="1">
      <alignment horizontal="left" vertical="top"/>
    </xf>
    <xf numFmtId="0" fontId="12" fillId="2" borderId="3" xfId="3" applyFont="1" applyFill="1" applyBorder="1" applyAlignment="1">
      <alignment horizontal="left" vertical="top"/>
    </xf>
    <xf numFmtId="0" fontId="12" fillId="0" borderId="3" xfId="3" applyFont="1" applyFill="1" applyBorder="1" applyAlignment="1">
      <alignment horizontal="left" vertical="top"/>
    </xf>
    <xf numFmtId="43" fontId="0" fillId="0" borderId="0" xfId="1" applyFont="1"/>
    <xf numFmtId="167" fontId="0" fillId="0" borderId="0" xfId="1" applyNumberFormat="1" applyFont="1"/>
    <xf numFmtId="43" fontId="0" fillId="0" borderId="0" xfId="0" applyNumberFormat="1"/>
    <xf numFmtId="165" fontId="1" fillId="0" borderId="0" xfId="0" applyNumberFormat="1" applyFont="1"/>
    <xf numFmtId="0" fontId="2" fillId="0" borderId="4" xfId="0" applyFont="1" applyBorder="1"/>
    <xf numFmtId="0" fontId="0" fillId="0" borderId="5" xfId="0" applyBorder="1"/>
    <xf numFmtId="0" fontId="0" fillId="0" borderId="6" xfId="0" applyBorder="1"/>
    <xf numFmtId="0" fontId="0" fillId="0" borderId="7" xfId="0" applyBorder="1"/>
    <xf numFmtId="0" fontId="2" fillId="0" borderId="0" xfId="0" applyFont="1" applyBorder="1"/>
    <xf numFmtId="0" fontId="0" fillId="2" borderId="8" xfId="0" applyFill="1" applyBorder="1"/>
    <xf numFmtId="0" fontId="0" fillId="0" borderId="0" xfId="0" applyBorder="1"/>
    <xf numFmtId="0" fontId="0" fillId="0" borderId="8" xfId="0" applyBorder="1"/>
    <xf numFmtId="0" fontId="0" fillId="0" borderId="9" xfId="0" applyBorder="1"/>
    <xf numFmtId="0" fontId="2" fillId="0" borderId="10" xfId="0" applyFont="1" applyBorder="1"/>
    <xf numFmtId="49" fontId="0" fillId="2" borderId="11" xfId="0" applyNumberFormat="1" applyFill="1" applyBorder="1" applyAlignment="1">
      <alignment horizontal="right"/>
    </xf>
    <xf numFmtId="0" fontId="17" fillId="2" borderId="8" xfId="5" applyFill="1" applyBorder="1"/>
    <xf numFmtId="0" fontId="0" fillId="2" borderId="11" xfId="0" applyFill="1" applyBorder="1"/>
    <xf numFmtId="0" fontId="2" fillId="0" borderId="5" xfId="0" applyFont="1" applyBorder="1"/>
    <xf numFmtId="0" fontId="0" fillId="2" borderId="6" xfId="0" applyFill="1" applyBorder="1"/>
    <xf numFmtId="0" fontId="0" fillId="0" borderId="0" xfId="0" applyNumberFormat="1"/>
    <xf numFmtId="0" fontId="20" fillId="0" borderId="0" xfId="0" applyFont="1"/>
    <xf numFmtId="9" fontId="0" fillId="0" borderId="0" xfId="2" applyFont="1"/>
    <xf numFmtId="9" fontId="20" fillId="0" borderId="0" xfId="2" applyFont="1"/>
    <xf numFmtId="0" fontId="2" fillId="0" borderId="3" xfId="0" applyFont="1" applyBorder="1"/>
    <xf numFmtId="0" fontId="0" fillId="0" borderId="3" xfId="0" applyBorder="1"/>
    <xf numFmtId="10" fontId="0" fillId="0" borderId="3" xfId="2" applyNumberFormat="1" applyFont="1" applyBorder="1"/>
    <xf numFmtId="0" fontId="4" fillId="0" borderId="0" xfId="3" applyFont="1" applyFill="1" applyBorder="1" applyAlignment="1">
      <alignment vertical="center" wrapText="1"/>
    </xf>
    <xf numFmtId="0" fontId="12" fillId="0" borderId="0" xfId="6" applyFill="1" applyBorder="1" applyAlignment="1">
      <alignment horizontal="left" vertical="top"/>
    </xf>
    <xf numFmtId="0" fontId="13" fillId="0" borderId="0" xfId="6" applyFont="1" applyFill="1" applyBorder="1" applyAlignment="1">
      <alignment horizontal="left" vertical="top"/>
    </xf>
    <xf numFmtId="165" fontId="13" fillId="0" borderId="0" xfId="7" applyNumberFormat="1" applyFont="1" applyFill="1" applyBorder="1" applyAlignment="1">
      <alignment horizontal="left" vertical="top"/>
    </xf>
    <xf numFmtId="43" fontId="13" fillId="0" borderId="0" xfId="7" applyFont="1" applyFill="1" applyBorder="1" applyAlignment="1">
      <alignment horizontal="left" vertical="top"/>
    </xf>
    <xf numFmtId="9" fontId="13" fillId="0" borderId="0" xfId="6" applyNumberFormat="1" applyFont="1" applyFill="1" applyBorder="1" applyAlignment="1">
      <alignment horizontal="left" vertical="top"/>
    </xf>
    <xf numFmtId="0" fontId="13" fillId="0" borderId="1" xfId="6" applyFont="1" applyFill="1" applyBorder="1" applyAlignment="1">
      <alignment vertical="top" wrapText="1"/>
    </xf>
    <xf numFmtId="165" fontId="13" fillId="0" borderId="1" xfId="7" applyNumberFormat="1" applyFont="1" applyFill="1" applyBorder="1" applyAlignment="1">
      <alignment vertical="top" wrapText="1"/>
    </xf>
    <xf numFmtId="0" fontId="13" fillId="0" borderId="1" xfId="6" applyFont="1" applyFill="1" applyBorder="1" applyAlignment="1">
      <alignment horizontal="left" vertical="center" wrapText="1"/>
    </xf>
    <xf numFmtId="0" fontId="15" fillId="0" borderId="0" xfId="6" applyFont="1" applyFill="1" applyBorder="1" applyAlignment="1">
      <alignment horizontal="left" vertical="top"/>
    </xf>
    <xf numFmtId="1" fontId="13" fillId="0" borderId="1" xfId="6" applyNumberFormat="1" applyFont="1" applyFill="1" applyBorder="1" applyAlignment="1">
      <alignment horizontal="center" vertical="top" shrinkToFit="1"/>
    </xf>
    <xf numFmtId="0" fontId="14" fillId="0" borderId="1" xfId="6" applyFont="1" applyFill="1" applyBorder="1" applyAlignment="1">
      <alignment horizontal="center" vertical="top" wrapText="1"/>
    </xf>
    <xf numFmtId="43" fontId="13" fillId="0" borderId="1" xfId="7" applyFont="1" applyFill="1" applyBorder="1" applyAlignment="1">
      <alignment horizontal="center" vertical="top" shrinkToFit="1"/>
    </xf>
    <xf numFmtId="2" fontId="13" fillId="0" borderId="1" xfId="6" applyNumberFormat="1" applyFont="1" applyFill="1" applyBorder="1" applyAlignment="1">
      <alignment vertical="top" shrinkToFit="1"/>
    </xf>
    <xf numFmtId="1" fontId="13" fillId="0" borderId="2" xfId="6" applyNumberFormat="1" applyFont="1" applyFill="1" applyBorder="1" applyAlignment="1">
      <alignment horizontal="center" vertical="top" shrinkToFit="1"/>
    </xf>
    <xf numFmtId="0" fontId="14" fillId="0" borderId="2" xfId="6" applyFont="1" applyFill="1" applyBorder="1" applyAlignment="1">
      <alignment horizontal="center" vertical="top" wrapText="1"/>
    </xf>
    <xf numFmtId="0" fontId="12" fillId="0" borderId="0" xfId="6" applyFont="1" applyFill="1" applyBorder="1" applyAlignment="1">
      <alignment horizontal="left" vertical="top"/>
    </xf>
    <xf numFmtId="0" fontId="16" fillId="0" borderId="0" xfId="0" applyFont="1" applyAlignment="1">
      <alignment horizontal="justify" vertical="center" wrapText="1"/>
    </xf>
    <xf numFmtId="0" fontId="12" fillId="0" borderId="0" xfId="3" applyFont="1" applyFill="1" applyBorder="1" applyAlignment="1">
      <alignment horizontal="right" vertical="top" wrapText="1"/>
    </xf>
    <xf numFmtId="0" fontId="3" fillId="0" borderId="0" xfId="3" applyFill="1" applyBorder="1" applyAlignment="1">
      <alignment horizontal="right" vertical="top" wrapText="1"/>
    </xf>
    <xf numFmtId="0" fontId="7" fillId="0" borderId="0" xfId="3" applyFont="1" applyFill="1" applyBorder="1" applyAlignment="1">
      <alignment horizontal="justify" vertical="top" wrapText="1"/>
    </xf>
    <xf numFmtId="0" fontId="3" fillId="0" borderId="0" xfId="3" applyFill="1" applyBorder="1" applyAlignment="1">
      <alignment horizontal="justify" vertical="top" wrapText="1"/>
    </xf>
    <xf numFmtId="0" fontId="7" fillId="0" borderId="0" xfId="3" applyFont="1" applyFill="1" applyBorder="1" applyAlignment="1">
      <alignment horizontal="justify" vertical="top"/>
    </xf>
    <xf numFmtId="0" fontId="7" fillId="0" borderId="0" xfId="3" applyFont="1" applyFill="1" applyBorder="1" applyAlignment="1">
      <alignment horizontal="left" vertical="top" wrapText="1"/>
    </xf>
    <xf numFmtId="0" fontId="3" fillId="0" borderId="0" xfId="3" applyFill="1" applyBorder="1" applyAlignment="1">
      <alignment horizontal="left" vertical="top" wrapText="1"/>
    </xf>
    <xf numFmtId="0" fontId="7" fillId="0" borderId="0" xfId="3" applyFont="1" applyFill="1" applyBorder="1" applyAlignment="1">
      <alignment horizontal="left" vertical="top" wrapText="1" indent="1"/>
    </xf>
    <xf numFmtId="0" fontId="3" fillId="0" borderId="0" xfId="3" applyFill="1" applyBorder="1" applyAlignment="1">
      <alignment horizontal="left" vertical="top" wrapText="1" indent="1"/>
    </xf>
    <xf numFmtId="0" fontId="19" fillId="0" borderId="0" xfId="3" applyFont="1" applyFill="1" applyBorder="1" applyAlignment="1">
      <alignment horizontal="justify" vertical="top"/>
    </xf>
    <xf numFmtId="0" fontId="0" fillId="3" borderId="12" xfId="0" applyFont="1" applyFill="1" applyBorder="1"/>
    <xf numFmtId="0" fontId="0" fillId="0" borderId="12" xfId="0" applyFont="1" applyBorder="1"/>
    <xf numFmtId="14" fontId="0" fillId="0" borderId="0" xfId="0" applyNumberFormat="1"/>
    <xf numFmtId="164" fontId="0" fillId="0" borderId="0" xfId="0" applyNumberFormat="1"/>
  </cellXfs>
  <cellStyles count="8">
    <cellStyle name="Collegamento ipertestuale" xfId="5" builtinId="8"/>
    <cellStyle name="Migliaia" xfId="1" builtinId="3"/>
    <cellStyle name="Migliaia 2" xfId="4" xr:uid="{00000000-0005-0000-0000-000002000000}"/>
    <cellStyle name="Migliaia 3" xfId="7" xr:uid="{00000000-0005-0000-0000-000003000000}"/>
    <cellStyle name="Normale" xfId="0" builtinId="0"/>
    <cellStyle name="Normale 2" xfId="3" xr:uid="{00000000-0005-0000-0000-000005000000}"/>
    <cellStyle name="Normale 3" xfId="6" xr:uid="{00000000-0005-0000-0000-000006000000}"/>
    <cellStyle name="Percentuale" xfId="2" builtinId="5"/>
  </cellStyles>
  <dxfs count="15">
    <dxf>
      <numFmt numFmtId="164" formatCode="0.000"/>
    </dxf>
    <dxf>
      <numFmt numFmtId="0" formatCode="General"/>
    </dxf>
    <dxf>
      <numFmt numFmtId="0" formatCode="General"/>
    </dxf>
    <dxf>
      <numFmt numFmtId="0" formatCode="General"/>
    </dxf>
    <dxf>
      <font>
        <b val="0"/>
        <i val="0"/>
        <strike val="0"/>
        <condense val="0"/>
        <extend val="0"/>
        <outline val="0"/>
        <shadow val="0"/>
        <u val="none"/>
        <vertAlign val="baseline"/>
        <sz val="11"/>
        <color theme="1"/>
        <name val="Calibri"/>
        <family val="2"/>
        <scheme val="minor"/>
      </font>
      <numFmt numFmtId="165" formatCode="_-* #,##0.000_-;\-* #,##0.000_-;_-* &quot;-&quot;??_-;_-@_-"/>
    </dxf>
    <dxf>
      <numFmt numFmtId="35" formatCode="_-* #,##0.00_-;\-* #,##0.00_-;_-* &quot;-&quot;??_-;_-@_-"/>
    </dxf>
    <dxf>
      <font>
        <b val="0"/>
        <i val="0"/>
        <strike val="0"/>
        <condense val="0"/>
        <extend val="0"/>
        <outline val="0"/>
        <shadow val="0"/>
        <u val="none"/>
        <vertAlign val="baseline"/>
        <sz val="11"/>
        <color theme="1"/>
        <name val="Calibri"/>
        <family val="2"/>
        <scheme val="minor"/>
      </font>
      <numFmt numFmtId="165" formatCode="_-* #,##0.000_-;\-* #,##0.000_-;_-* &quot;-&quot;??_-;_-@_-"/>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dxf>
    <dxf>
      <numFmt numFmtId="0" formatCode="General"/>
    </dxf>
    <dxf>
      <numFmt numFmtId="0" formatCode="General"/>
    </dxf>
    <dxf>
      <numFmt numFmtId="0" formatCode="General"/>
    </dxf>
    <dxf>
      <numFmt numFmtId="0" formatCode="General"/>
    </dxf>
    <dxf>
      <numFmt numFmtId="0" formatCode="General"/>
    </dxf>
    <dxf>
      <numFmt numFmtId="167" formatCode="_-* #,##0.0000_-;\-* #,##0.000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0</xdr:col>
      <xdr:colOff>0</xdr:colOff>
      <xdr:row>102</xdr:row>
      <xdr:rowOff>3048</xdr:rowOff>
    </xdr:from>
    <xdr:ext cx="6327616" cy="0"/>
    <xdr:sp macro="" textlink="">
      <xdr:nvSpPr>
        <xdr:cNvPr id="2" name="Shape 2">
          <a:extLst>
            <a:ext uri="{FF2B5EF4-FFF2-40B4-BE49-F238E27FC236}">
              <a16:creationId xmlns:a16="http://schemas.microsoft.com/office/drawing/2014/main" id="{1AE9D31B-1E8F-410A-B067-8F8A311A5778}"/>
            </a:ext>
          </a:extLst>
        </xdr:cNvPr>
        <xdr:cNvSpPr/>
      </xdr:nvSpPr>
      <xdr:spPr>
        <a:xfrm>
          <a:off x="0" y="16195548"/>
          <a:ext cx="6327616" cy="0"/>
        </a:xfrm>
        <a:custGeom>
          <a:avLst/>
          <a:gdLst/>
          <a:ahLst/>
          <a:cxnLst/>
          <a:rect l="0" t="0" r="0" b="0"/>
          <a:pathLst>
            <a:path w="6156960">
              <a:moveTo>
                <a:pt x="0" y="0"/>
              </a:moveTo>
              <a:lnTo>
                <a:pt x="6156960" y="0"/>
              </a:lnTo>
            </a:path>
          </a:pathLst>
        </a:custGeom>
        <a:ln w="6096">
          <a:solidFill>
            <a:srgbClr val="000000"/>
          </a:solidFill>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ondomini" displayName="Condomini" ref="I2:Q103" totalsRowCount="1">
  <autoFilter ref="I2:Q102" xr:uid="{00000000-0009-0000-0100-000001000000}"/>
  <tableColumns count="9">
    <tableColumn id="3" xr3:uid="{00000000-0010-0000-0000-000003000000}" name="Condomino"/>
    <tableColumn id="1" xr3:uid="{00000000-0010-0000-0000-000001000000}" name="Unità" totalsRowLabel="Totale"/>
    <tableColumn id="2" xr3:uid="{00000000-0010-0000-0000-000002000000}" name="P=I"/>
    <tableColumn id="4" xr3:uid="{00000000-0010-0000-0000-000004000000}" name="Num" dataDxfId="3">
      <calculatedColumnFormula>1</calculatedColumnFormula>
    </tableColumn>
    <tableColumn id="5" xr3:uid="{00000000-0010-0000-0000-000005000000}" name="Millesimi" totalsRowFunction="sum" totalsRowDxfId="6"/>
    <tableColumn id="6" xr3:uid="{00000000-0010-0000-0000-000006000000}" name="Tab2"/>
    <tableColumn id="7" xr3:uid="{00000000-0010-0000-0000-000007000000}" name="MilTab2" totalsRowFunction="sum" totalsRowDxfId="5" dataCellStyle="Migliaia">
      <calculatedColumnFormula>+(Condomini[[#This Row],[Tab2]]="X")*Condomini[[#This Row],[Millesimi]]</calculatedColumnFormula>
    </tableColumn>
    <tableColumn id="8" xr3:uid="{00000000-0010-0000-0000-000008000000}" name="Ridet. Millesimi" totalsRowFunction="sum" dataDxfId="14" totalsRowDxfId="4" dataCellStyle="Migliaia">
      <calculatedColumnFormula>+Condomini[[#This Row],[MilTab2]]/Condomini[[#Totals],[MilTab2]]*1000</calculatedColumnFormula>
    </tableColumn>
    <tableColumn id="9" xr3:uid="{00000000-0010-0000-0000-000009000000}" name="…2" totalsRowFunction="count"/>
  </tableColumns>
  <tableStyleInfo name="TableStyleLight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a2" displayName="Tabella2" ref="A4:K105" totalsRowCount="1">
  <autoFilter ref="A4:K104" xr:uid="{00000000-0009-0000-0100-000002000000}"/>
  <tableColumns count="11">
    <tableColumn id="1" xr3:uid="{00000000-0010-0000-0100-000001000000}" name="CONDOMINO" totalsRowLabel="Totale">
      <calculatedColumnFormula>+Tabelle!I3</calculatedColumnFormula>
    </tableColumn>
    <tableColumn id="2" xr3:uid="{00000000-0010-0000-0100-000002000000}" name="PRESENTE IN PROPRIO" totalsRowFunction="custom">
      <totalsRowFormula>COUNTA(B5:B104)</totalsRowFormula>
    </tableColumn>
    <tableColumn id="3" xr3:uid="{00000000-0010-0000-0100-000003000000}" name="DELEGA A "/>
    <tableColumn id="4" xr3:uid="{00000000-0010-0000-0100-000004000000}" name="SOGGETTO PRESENTE" totalsRowFunction="custom" dataDxfId="2">
      <calculatedColumnFormula>+IF(Tabella2[[#This Row],[PRESENTE IN PROPRIO]]="X",Tabella2[[#This Row],[CONDOMINO]],Tabella2[[#This Row],[DELEGA A ]])</calculatedColumnFormula>
      <totalsRowFormula>COUNTIF(D5:D104,"&gt;""")</totalsRowFormula>
    </tableColumn>
    <tableColumn id="5" xr3:uid="{00000000-0010-0000-0100-000005000000}" name="MILLESIMI" totalsRowFunction="sum" dataDxfId="0">
      <calculatedColumnFormula>+VLOOKUP(Tabella2[[#This Row],[CONDOMINO]],Condomini[],5,0)*(Tabella2[[#This Row],[SOGGETTO PRESENTE]]&lt;&gt;0)</calculatedColumnFormula>
    </tableColumn>
    <tableColumn id="6" xr3:uid="{00000000-0010-0000-0100-000006000000}" name="Pres" dataDxfId="1">
      <calculatedColumnFormula>+(Tabella2[[#This Row],[MILLESIMI]]&gt;0)*1</calculatedColumnFormula>
    </tableColumn>
    <tableColumn id="7" xr3:uid="{00000000-0010-0000-0100-000007000000}" name="OrdPres" dataDxfId="13">
      <calculatedColumnFormula>+SUM($F$4:F5)*(Tabella2[[#This Row],[Pres]]&gt;0)</calculatedColumnFormula>
    </tableColumn>
    <tableColumn id="8" xr3:uid="{00000000-0010-0000-0100-000008000000}" name="Presente" dataDxfId="12">
      <calculatedColumnFormula>+IF(Tabella2[[#This Row],[OrdPres]]&gt;0,Tabella2[[#This Row],[CONDOMINO]],"")</calculatedColumnFormula>
    </tableColumn>
    <tableColumn id="10" xr3:uid="{00000000-0010-0000-0100-00000A000000}" name="Votante" dataDxfId="11">
      <calculatedColumnFormula>+IF(Tabella2[[#This Row],[SOGGETTO PRESENTE]]=0,"",(COUNTIF($D$4:D5,Tabella2[[#This Row],[SOGGETTO PRESENTE]])=1)*1)</calculatedColumnFormula>
    </tableColumn>
    <tableColumn id="11" xr3:uid="{00000000-0010-0000-0100-00000B000000}" name="OrdVotanti" dataDxfId="10">
      <calculatedColumnFormula>+SUM($I$4:I5)*(Tabella2[[#This Row],[Votante]]&gt;0)</calculatedColumnFormula>
    </tableColumn>
    <tableColumn id="12" xr3:uid="{00000000-0010-0000-0100-00000C000000}" name="Votanti" dataDxfId="9">
      <calculatedColumnFormula>+IF(Tabella2[[#This Row],[OrdVotanti]]&gt;0,Tabella2[[#This Row],[SOGGETTO PRESENTE]],"")</calculatedColumnFormula>
    </tableColumn>
  </tableColumns>
  <tableStyleInfo name="TableStyleLight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a3" displayName="Tabella3" ref="S4:W36" totalsRowShown="0" headerRowDxfId="8">
  <autoFilter ref="S4:W36" xr:uid="{00000000-0009-0000-0100-000003000000}"/>
  <tableColumns count="5">
    <tableColumn id="1" xr3:uid="{00000000-0010-0000-0200-000001000000}" name="Votanti"/>
    <tableColumn id="2" xr3:uid="{00000000-0010-0000-0200-000002000000}" name="Millesimi rap">
      <calculatedColumnFormula>+VLOOKUP(S5,J:K,2,0)</calculatedColumnFormula>
    </tableColumn>
    <tableColumn id="3" xr3:uid="{00000000-0010-0000-0200-000003000000}" name="Mil">
      <calculatedColumnFormula>+SUMIF(Tabella2[SOGGETTO PRESENTE],T5,Tabella2[MILLESIMI])</calculatedColumnFormula>
    </tableColumn>
    <tableColumn id="4" xr3:uid="{00000000-0010-0000-0200-000004000000}" name="% Ass" dataDxfId="7" dataCellStyle="Percentuale">
      <calculatedColumnFormula>+U5/U$3</calculatedColumnFormula>
    </tableColumn>
    <tableColumn id="5" xr3:uid="{00000000-0010-0000-0200-000005000000}" name="Del 1"/>
  </tableColumns>
  <tableStyleInfo name="TableStyleLight16"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www.ammtest.i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3"/>
  <sheetViews>
    <sheetView showGridLines="0" topLeftCell="E1" zoomScale="130" zoomScaleNormal="130" workbookViewId="0">
      <selection activeCell="J4" sqref="J4"/>
    </sheetView>
  </sheetViews>
  <sheetFormatPr defaultRowHeight="14.4" x14ac:dyDescent="0.3"/>
  <cols>
    <col min="1" max="1" width="16.33203125" customWidth="1"/>
    <col min="2" max="2" width="33.5546875" customWidth="1"/>
    <col min="3" max="3" width="30.5546875" customWidth="1"/>
    <col min="9" max="9" width="14.88671875" bestFit="1" customWidth="1"/>
    <col min="10" max="10" width="7.77734375" bestFit="1" customWidth="1"/>
    <col min="11" max="11" width="14.88671875" bestFit="1" customWidth="1"/>
    <col min="13" max="13" width="11" customWidth="1"/>
    <col min="14" max="14" width="10.5546875" customWidth="1"/>
    <col min="15" max="15" width="10.44140625" bestFit="1" customWidth="1"/>
    <col min="16" max="16" width="19" style="23" bestFit="1" customWidth="1"/>
    <col min="17" max="17" width="11.44140625" customWidth="1"/>
  </cols>
  <sheetData>
    <row r="1" spans="1:17" x14ac:dyDescent="0.3">
      <c r="A1" s="26" t="s">
        <v>138</v>
      </c>
      <c r="B1" s="27"/>
      <c r="C1" s="28"/>
      <c r="N1" s="23">
        <f>+Condomini[[#Totals],[Tab2]]</f>
        <v>0</v>
      </c>
      <c r="O1" s="23">
        <f>+Condomini[[#Totals],[MilTab2]]</f>
        <v>149.851</v>
      </c>
      <c r="P1" s="23">
        <f>+Condomini[[#Totals],[Ridet. Millesimi]]</f>
        <v>1000</v>
      </c>
    </row>
    <row r="2" spans="1:17" x14ac:dyDescent="0.3">
      <c r="A2" s="29"/>
      <c r="B2" s="30" t="s">
        <v>139</v>
      </c>
      <c r="C2" s="31" t="s">
        <v>160</v>
      </c>
      <c r="E2" s="65" t="str">
        <f>+$C$2&amp;CHAR(10)&amp;$C$4&amp;CHAR(10)&amp;$C$6&amp;" "&amp;$C$8&amp;" ("&amp;$C$10&amp;")"&amp;CHAR(10)&amp;"C.F.: "&amp;$C$12</f>
        <v>Condominio prova 
Corso Europa, 15
20122 Milano (MI)
C.F.: 0123456789</v>
      </c>
      <c r="F2" s="65"/>
      <c r="G2" s="65"/>
      <c r="H2" s="65"/>
      <c r="I2" t="s">
        <v>34</v>
      </c>
      <c r="J2" t="s">
        <v>32</v>
      </c>
      <c r="K2" t="s">
        <v>33</v>
      </c>
      <c r="L2" t="s">
        <v>35</v>
      </c>
      <c r="M2" t="s">
        <v>182</v>
      </c>
      <c r="N2" t="s">
        <v>171</v>
      </c>
      <c r="O2" t="s">
        <v>176</v>
      </c>
      <c r="P2" s="23" t="s">
        <v>174</v>
      </c>
      <c r="Q2" t="s">
        <v>172</v>
      </c>
    </row>
    <row r="3" spans="1:17" x14ac:dyDescent="0.3">
      <c r="A3" s="29"/>
      <c r="B3" s="32"/>
      <c r="C3" s="33"/>
      <c r="E3" s="65"/>
      <c r="F3" s="65"/>
      <c r="G3" s="65"/>
      <c r="H3" s="65"/>
      <c r="I3" t="s">
        <v>36</v>
      </c>
      <c r="J3">
        <v>1</v>
      </c>
      <c r="K3" t="s">
        <v>33</v>
      </c>
      <c r="L3">
        <f>1</f>
        <v>1</v>
      </c>
      <c r="M3">
        <v>5.4969999999999999</v>
      </c>
      <c r="O3" s="22">
        <f>+(Condomini[[#This Row],[Tab2]]="X")*Condomini[[#This Row],[Millesimi]]</f>
        <v>0</v>
      </c>
      <c r="P3" s="23">
        <f>+Condomini[[#This Row],[MilTab2]]/Condomini[[#Totals],[MilTab2]]*1000</f>
        <v>0</v>
      </c>
    </row>
    <row r="4" spans="1:17" x14ac:dyDescent="0.3">
      <c r="A4" s="29"/>
      <c r="B4" s="30" t="s">
        <v>140</v>
      </c>
      <c r="C4" s="31" t="s">
        <v>144</v>
      </c>
      <c r="E4" s="65"/>
      <c r="F4" s="65"/>
      <c r="G4" s="65"/>
      <c r="H4" s="65"/>
      <c r="I4" t="s">
        <v>37</v>
      </c>
      <c r="J4">
        <v>2</v>
      </c>
      <c r="K4" t="s">
        <v>33</v>
      </c>
      <c r="L4">
        <f>1</f>
        <v>1</v>
      </c>
      <c r="M4">
        <v>10.782999999999999</v>
      </c>
      <c r="O4" s="22">
        <f>+(Condomini[[#This Row],[Tab2]]="X")*Condomini[[#This Row],[Millesimi]]</f>
        <v>0</v>
      </c>
      <c r="P4" s="23">
        <f>+Condomini[[#This Row],[MilTab2]]/Condomini[[#Totals],[MilTab2]]*1000</f>
        <v>0</v>
      </c>
    </row>
    <row r="5" spans="1:17" x14ac:dyDescent="0.3">
      <c r="A5" s="29"/>
      <c r="B5" s="32"/>
      <c r="C5" s="33"/>
      <c r="E5" s="65"/>
      <c r="F5" s="65"/>
      <c r="G5" s="65"/>
      <c r="H5" s="65"/>
      <c r="I5" t="s">
        <v>38</v>
      </c>
      <c r="J5">
        <v>3</v>
      </c>
      <c r="K5" t="s">
        <v>33</v>
      </c>
      <c r="L5">
        <f>1</f>
        <v>1</v>
      </c>
      <c r="M5">
        <v>10.782999999999999</v>
      </c>
      <c r="O5" s="22">
        <f>+(Condomini[[#This Row],[Tab2]]="X")*Condomini[[#This Row],[Millesimi]]</f>
        <v>0</v>
      </c>
      <c r="P5" s="23">
        <f>+Condomini[[#This Row],[MilTab2]]/Condomini[[#Totals],[MilTab2]]*1000</f>
        <v>0</v>
      </c>
    </row>
    <row r="6" spans="1:17" x14ac:dyDescent="0.3">
      <c r="A6" s="29"/>
      <c r="B6" s="30" t="s">
        <v>142</v>
      </c>
      <c r="C6" s="31">
        <v>20122</v>
      </c>
      <c r="E6" s="65"/>
      <c r="F6" s="65"/>
      <c r="G6" s="65"/>
      <c r="H6" s="65"/>
      <c r="I6" t="s">
        <v>39</v>
      </c>
      <c r="J6">
        <v>4</v>
      </c>
      <c r="K6" t="s">
        <v>33</v>
      </c>
      <c r="L6">
        <f>1</f>
        <v>1</v>
      </c>
      <c r="M6">
        <v>15.739000000000001</v>
      </c>
      <c r="N6" t="s">
        <v>173</v>
      </c>
      <c r="O6" s="22">
        <f>+(Condomini[[#This Row],[Tab2]]="X")*Condomini[[#This Row],[Millesimi]]</f>
        <v>15.739000000000001</v>
      </c>
      <c r="P6" s="23">
        <f>+Condomini[[#This Row],[MilTab2]]/Condomini[[#Totals],[MilTab2]]*1000</f>
        <v>105.03099745747443</v>
      </c>
    </row>
    <row r="7" spans="1:17" x14ac:dyDescent="0.3">
      <c r="A7" s="29"/>
      <c r="B7" s="32"/>
      <c r="C7" s="33"/>
      <c r="E7" s="65"/>
      <c r="F7" s="65"/>
      <c r="G7" s="65"/>
      <c r="H7" s="65"/>
      <c r="I7" t="s">
        <v>40</v>
      </c>
      <c r="J7">
        <v>5</v>
      </c>
      <c r="K7" t="s">
        <v>33</v>
      </c>
      <c r="L7">
        <f>1</f>
        <v>1</v>
      </c>
      <c r="M7">
        <v>12.105</v>
      </c>
      <c r="O7" s="22">
        <f>+(Condomini[[#This Row],[Tab2]]="X")*Condomini[[#This Row],[Millesimi]]</f>
        <v>0</v>
      </c>
      <c r="P7" s="23">
        <f>+Condomini[[#This Row],[MilTab2]]/Condomini[[#Totals],[MilTab2]]*1000</f>
        <v>0</v>
      </c>
    </row>
    <row r="8" spans="1:17" x14ac:dyDescent="0.3">
      <c r="A8" s="29"/>
      <c r="B8" s="30" t="s">
        <v>141</v>
      </c>
      <c r="C8" s="31" t="s">
        <v>145</v>
      </c>
      <c r="E8" s="65"/>
      <c r="F8" s="65"/>
      <c r="G8" s="65"/>
      <c r="H8" s="65"/>
      <c r="I8" t="s">
        <v>41</v>
      </c>
      <c r="J8">
        <v>6</v>
      </c>
      <c r="K8" t="s">
        <v>33</v>
      </c>
      <c r="L8">
        <f>1</f>
        <v>1</v>
      </c>
      <c r="M8">
        <v>5.4969999999999999</v>
      </c>
      <c r="O8" s="22">
        <f>+(Condomini[[#This Row],[Tab2]]="X")*Condomini[[#This Row],[Millesimi]]</f>
        <v>0</v>
      </c>
      <c r="P8" s="23">
        <f>+Condomini[[#This Row],[MilTab2]]/Condomini[[#Totals],[MilTab2]]*1000</f>
        <v>0</v>
      </c>
    </row>
    <row r="9" spans="1:17" x14ac:dyDescent="0.3">
      <c r="A9" s="29"/>
      <c r="B9" s="32"/>
      <c r="C9" s="33"/>
      <c r="E9" s="65"/>
      <c r="F9" s="65"/>
      <c r="G9" s="65"/>
      <c r="H9" s="65"/>
      <c r="I9" t="s">
        <v>42</v>
      </c>
      <c r="J9">
        <v>7</v>
      </c>
      <c r="K9" t="s">
        <v>33</v>
      </c>
      <c r="L9">
        <f>1</f>
        <v>1</v>
      </c>
      <c r="M9">
        <v>11.444000000000001</v>
      </c>
      <c r="O9" s="22">
        <f>+(Condomini[[#This Row],[Tab2]]="X")*Condomini[[#This Row],[Millesimi]]</f>
        <v>0</v>
      </c>
      <c r="P9" s="23">
        <f>+Condomini[[#This Row],[MilTab2]]/Condomini[[#Totals],[MilTab2]]*1000</f>
        <v>0</v>
      </c>
    </row>
    <row r="10" spans="1:17" x14ac:dyDescent="0.3">
      <c r="A10" s="29"/>
      <c r="B10" s="30" t="s">
        <v>143</v>
      </c>
      <c r="C10" s="31" t="s">
        <v>146</v>
      </c>
      <c r="E10" s="65"/>
      <c r="F10" s="65"/>
      <c r="G10" s="65"/>
      <c r="H10" s="65"/>
      <c r="I10" t="s">
        <v>43</v>
      </c>
      <c r="J10">
        <v>8</v>
      </c>
      <c r="K10" t="s">
        <v>33</v>
      </c>
      <c r="L10">
        <f>1</f>
        <v>1</v>
      </c>
      <c r="M10">
        <v>5.4969999999999999</v>
      </c>
      <c r="N10" t="s">
        <v>173</v>
      </c>
      <c r="O10" s="22">
        <f>+(Condomini[[#This Row],[Tab2]]="X")*Condomini[[#This Row],[Millesimi]]</f>
        <v>5.4969999999999999</v>
      </c>
      <c r="P10" s="23">
        <f>+Condomini[[#This Row],[MilTab2]]/Condomini[[#Totals],[MilTab2]]*1000</f>
        <v>36.683105217849729</v>
      </c>
    </row>
    <row r="11" spans="1:17" ht="15.6" x14ac:dyDescent="0.3">
      <c r="A11" s="29"/>
      <c r="B11" s="30"/>
      <c r="C11" s="33"/>
      <c r="E11" s="12"/>
      <c r="F11" s="12"/>
      <c r="G11" s="12"/>
      <c r="H11" s="12"/>
      <c r="I11" t="s">
        <v>44</v>
      </c>
      <c r="J11">
        <v>9</v>
      </c>
      <c r="K11" t="s">
        <v>33</v>
      </c>
      <c r="L11">
        <f>1</f>
        <v>1</v>
      </c>
      <c r="M11">
        <v>5.4969999999999999</v>
      </c>
      <c r="O11" s="22">
        <f>+(Condomini[[#This Row],[Tab2]]="X")*Condomini[[#This Row],[Millesimi]]</f>
        <v>0</v>
      </c>
      <c r="P11" s="23">
        <f>+Condomini[[#This Row],[MilTab2]]/Condomini[[#Totals],[MilTab2]]*1000</f>
        <v>0</v>
      </c>
    </row>
    <row r="12" spans="1:17" ht="16.2" thickBot="1" x14ac:dyDescent="0.35">
      <c r="A12" s="34"/>
      <c r="B12" s="35" t="s">
        <v>149</v>
      </c>
      <c r="C12" s="36" t="s">
        <v>150</v>
      </c>
      <c r="E12" s="12"/>
      <c r="F12" s="12"/>
      <c r="G12" s="12"/>
      <c r="H12" s="12"/>
      <c r="I12" t="s">
        <v>45</v>
      </c>
      <c r="J12">
        <v>10</v>
      </c>
      <c r="K12" t="s">
        <v>33</v>
      </c>
      <c r="L12">
        <f>1</f>
        <v>1</v>
      </c>
      <c r="M12">
        <v>10.782999999999999</v>
      </c>
      <c r="O12" s="22">
        <f>+(Condomini[[#This Row],[Tab2]]="X")*Condomini[[#This Row],[Millesimi]]</f>
        <v>0</v>
      </c>
      <c r="P12" s="23">
        <f>+Condomini[[#This Row],[MilTab2]]/Condomini[[#Totals],[MilTab2]]*1000</f>
        <v>0</v>
      </c>
    </row>
    <row r="13" spans="1:17" ht="15" thickBot="1" x14ac:dyDescent="0.35">
      <c r="I13" t="s">
        <v>46</v>
      </c>
      <c r="J13">
        <v>11</v>
      </c>
      <c r="K13" t="s">
        <v>33</v>
      </c>
      <c r="L13">
        <f>1</f>
        <v>1</v>
      </c>
      <c r="M13">
        <v>10.782999999999999</v>
      </c>
      <c r="O13" s="22">
        <f>+(Condomini[[#This Row],[Tab2]]="X")*Condomini[[#This Row],[Millesimi]]</f>
        <v>0</v>
      </c>
      <c r="P13" s="23">
        <f>+Condomini[[#This Row],[MilTab2]]/Condomini[[#Totals],[MilTab2]]*1000</f>
        <v>0</v>
      </c>
    </row>
    <row r="14" spans="1:17" x14ac:dyDescent="0.3">
      <c r="A14" s="26" t="s">
        <v>147</v>
      </c>
      <c r="B14" s="39" t="s">
        <v>139</v>
      </c>
      <c r="C14" s="40" t="s">
        <v>151</v>
      </c>
      <c r="E14" s="65" t="str">
        <f>+$C$14&amp;CHAR(10)&amp;$C$16&amp;" - "&amp;$C$18&amp;" "&amp;$C$20&amp;" ("&amp;$C$22&amp;")"&amp;CHAR(10)&amp;$B$24&amp;$C$24&amp;CHAR(10)&amp;$B$26&amp;$C$26&amp;CHAR(10)&amp;$B$28&amp;$C$28&amp;CHAR(10)&amp;$B$30&amp;$C$30</f>
        <v>Dott. Amministratore test
Via Durini, 15 - 20122 Milano (MI)
Corrispondenza: Casella postale …
Sito: www.ammtest.it
Cell: 0339/4545454
Tel: 02/45454454</v>
      </c>
      <c r="F14" s="65"/>
      <c r="G14" s="65"/>
      <c r="H14" s="65"/>
      <c r="I14" t="s">
        <v>47</v>
      </c>
      <c r="J14">
        <v>12</v>
      </c>
      <c r="K14" t="s">
        <v>33</v>
      </c>
      <c r="L14">
        <f>1</f>
        <v>1</v>
      </c>
      <c r="M14">
        <v>10.782999999999999</v>
      </c>
      <c r="O14" s="22">
        <f>+(Condomini[[#This Row],[Tab2]]="X")*Condomini[[#This Row],[Millesimi]]</f>
        <v>0</v>
      </c>
      <c r="P14" s="23">
        <f>+Condomini[[#This Row],[MilTab2]]/Condomini[[#Totals],[MilTab2]]*1000</f>
        <v>0</v>
      </c>
    </row>
    <row r="15" spans="1:17" x14ac:dyDescent="0.3">
      <c r="A15" s="29"/>
      <c r="B15" s="32"/>
      <c r="C15" s="33"/>
      <c r="E15" s="65"/>
      <c r="F15" s="65"/>
      <c r="G15" s="65"/>
      <c r="H15" s="65"/>
      <c r="I15" t="s">
        <v>48</v>
      </c>
      <c r="J15">
        <v>13</v>
      </c>
      <c r="K15" t="s">
        <v>33</v>
      </c>
      <c r="L15">
        <f>1</f>
        <v>1</v>
      </c>
      <c r="M15">
        <v>12.105</v>
      </c>
      <c r="O15" s="22">
        <f>+(Condomini[[#This Row],[Tab2]]="X")*Condomini[[#This Row],[Millesimi]]</f>
        <v>0</v>
      </c>
      <c r="P15" s="23">
        <f>+Condomini[[#This Row],[MilTab2]]/Condomini[[#Totals],[MilTab2]]*1000</f>
        <v>0</v>
      </c>
    </row>
    <row r="16" spans="1:17" x14ac:dyDescent="0.3">
      <c r="A16" s="29"/>
      <c r="B16" s="30" t="s">
        <v>140</v>
      </c>
      <c r="C16" s="31" t="s">
        <v>148</v>
      </c>
      <c r="E16" s="65"/>
      <c r="F16" s="65"/>
      <c r="G16" s="65"/>
      <c r="H16" s="65"/>
      <c r="I16" t="s">
        <v>49</v>
      </c>
      <c r="J16">
        <v>14</v>
      </c>
      <c r="K16" t="s">
        <v>33</v>
      </c>
      <c r="L16">
        <f>1</f>
        <v>1</v>
      </c>
      <c r="M16">
        <v>5.4969999999999999</v>
      </c>
      <c r="O16" s="22">
        <f>+(Condomini[[#This Row],[Tab2]]="X")*Condomini[[#This Row],[Millesimi]]</f>
        <v>0</v>
      </c>
      <c r="P16" s="23">
        <f>+Condomini[[#This Row],[MilTab2]]/Condomini[[#Totals],[MilTab2]]*1000</f>
        <v>0</v>
      </c>
    </row>
    <row r="17" spans="1:16" x14ac:dyDescent="0.3">
      <c r="A17" s="29"/>
      <c r="B17" s="32"/>
      <c r="C17" s="33"/>
      <c r="E17" s="65"/>
      <c r="F17" s="65"/>
      <c r="G17" s="65"/>
      <c r="H17" s="65"/>
      <c r="I17" t="s">
        <v>50</v>
      </c>
      <c r="J17">
        <v>15</v>
      </c>
      <c r="K17" t="s">
        <v>33</v>
      </c>
      <c r="L17">
        <f>1</f>
        <v>1</v>
      </c>
      <c r="M17">
        <v>5.4969999999999999</v>
      </c>
      <c r="N17" t="s">
        <v>173</v>
      </c>
      <c r="O17" s="22">
        <f>+(Condomini[[#This Row],[Tab2]]="X")*Condomini[[#This Row],[Millesimi]]</f>
        <v>5.4969999999999999</v>
      </c>
      <c r="P17" s="23">
        <f>+Condomini[[#This Row],[MilTab2]]/Condomini[[#Totals],[MilTab2]]*1000</f>
        <v>36.683105217849729</v>
      </c>
    </row>
    <row r="18" spans="1:16" x14ac:dyDescent="0.3">
      <c r="A18" s="29"/>
      <c r="B18" s="30" t="s">
        <v>142</v>
      </c>
      <c r="C18" s="31">
        <v>20122</v>
      </c>
      <c r="E18" s="65"/>
      <c r="F18" s="65"/>
      <c r="G18" s="65"/>
      <c r="H18" s="65"/>
      <c r="I18" t="s">
        <v>51</v>
      </c>
      <c r="J18">
        <v>16</v>
      </c>
      <c r="K18" t="s">
        <v>33</v>
      </c>
      <c r="L18">
        <f>1</f>
        <v>1</v>
      </c>
      <c r="M18">
        <v>10.782999999999999</v>
      </c>
      <c r="N18" t="s">
        <v>173</v>
      </c>
      <c r="O18" s="22">
        <f>+(Condomini[[#This Row],[Tab2]]="X")*Condomini[[#This Row],[Millesimi]]</f>
        <v>10.782999999999999</v>
      </c>
      <c r="P18" s="23">
        <f>+Condomini[[#This Row],[MilTab2]]/Condomini[[#Totals],[MilTab2]]*1000</f>
        <v>71.958145090790183</v>
      </c>
    </row>
    <row r="19" spans="1:16" x14ac:dyDescent="0.3">
      <c r="A19" s="29"/>
      <c r="B19" s="32"/>
      <c r="C19" s="33"/>
      <c r="E19" s="65"/>
      <c r="F19" s="65"/>
      <c r="G19" s="65"/>
      <c r="H19" s="65"/>
      <c r="I19" t="s">
        <v>52</v>
      </c>
      <c r="J19">
        <v>17</v>
      </c>
      <c r="K19" t="s">
        <v>33</v>
      </c>
      <c r="L19">
        <f>1</f>
        <v>1</v>
      </c>
      <c r="M19">
        <v>10.122</v>
      </c>
      <c r="O19" s="22">
        <f>+(Condomini[[#This Row],[Tab2]]="X")*Condomini[[#This Row],[Millesimi]]</f>
        <v>0</v>
      </c>
      <c r="P19" s="23">
        <f>+Condomini[[#This Row],[MilTab2]]/Condomini[[#Totals],[MilTab2]]*1000</f>
        <v>0</v>
      </c>
    </row>
    <row r="20" spans="1:16" x14ac:dyDescent="0.3">
      <c r="A20" s="29"/>
      <c r="B20" s="30" t="s">
        <v>141</v>
      </c>
      <c r="C20" s="31" t="s">
        <v>145</v>
      </c>
      <c r="E20" s="65"/>
      <c r="F20" s="65"/>
      <c r="G20" s="65"/>
      <c r="H20" s="65"/>
      <c r="I20" t="s">
        <v>53</v>
      </c>
      <c r="J20">
        <v>18</v>
      </c>
      <c r="K20" t="s">
        <v>33</v>
      </c>
      <c r="L20">
        <f>1</f>
        <v>1</v>
      </c>
      <c r="M20">
        <v>16.399999999999999</v>
      </c>
      <c r="O20" s="22">
        <f>+(Condomini[[#This Row],[Tab2]]="X")*Condomini[[#This Row],[Millesimi]]</f>
        <v>0</v>
      </c>
      <c r="P20" s="23">
        <f>+Condomini[[#This Row],[MilTab2]]/Condomini[[#Totals],[MilTab2]]*1000</f>
        <v>0</v>
      </c>
    </row>
    <row r="21" spans="1:16" x14ac:dyDescent="0.3">
      <c r="A21" s="29"/>
      <c r="B21" s="32"/>
      <c r="C21" s="33"/>
      <c r="E21" s="65"/>
      <c r="F21" s="65"/>
      <c r="G21" s="65"/>
      <c r="H21" s="65"/>
      <c r="I21" t="s">
        <v>54</v>
      </c>
      <c r="J21">
        <v>19</v>
      </c>
      <c r="K21" t="s">
        <v>33</v>
      </c>
      <c r="L21">
        <f>1</f>
        <v>1</v>
      </c>
      <c r="M21">
        <v>11.444000000000001</v>
      </c>
      <c r="O21" s="22">
        <f>+(Condomini[[#This Row],[Tab2]]="X")*Condomini[[#This Row],[Millesimi]]</f>
        <v>0</v>
      </c>
      <c r="P21" s="23">
        <f>+Condomini[[#This Row],[MilTab2]]/Condomini[[#Totals],[MilTab2]]*1000</f>
        <v>0</v>
      </c>
    </row>
    <row r="22" spans="1:16" x14ac:dyDescent="0.3">
      <c r="A22" s="29"/>
      <c r="B22" s="30" t="s">
        <v>143</v>
      </c>
      <c r="C22" s="31" t="s">
        <v>146</v>
      </c>
      <c r="E22" s="65"/>
      <c r="F22" s="65"/>
      <c r="G22" s="65"/>
      <c r="H22" s="65"/>
      <c r="I22" t="s">
        <v>55</v>
      </c>
      <c r="J22">
        <v>20</v>
      </c>
      <c r="K22" t="s">
        <v>33</v>
      </c>
      <c r="L22">
        <f>1</f>
        <v>1</v>
      </c>
      <c r="M22">
        <v>12.105</v>
      </c>
      <c r="O22" s="22">
        <f>+(Condomini[[#This Row],[Tab2]]="X")*Condomini[[#This Row],[Millesimi]]</f>
        <v>0</v>
      </c>
      <c r="P22" s="23">
        <f>+Condomini[[#This Row],[MilTab2]]/Condomini[[#Totals],[MilTab2]]*1000</f>
        <v>0</v>
      </c>
    </row>
    <row r="23" spans="1:16" x14ac:dyDescent="0.3">
      <c r="A23" s="29"/>
      <c r="B23" s="32"/>
      <c r="C23" s="33"/>
      <c r="I23" t="s">
        <v>56</v>
      </c>
      <c r="J23">
        <v>21</v>
      </c>
      <c r="K23" t="s">
        <v>33</v>
      </c>
      <c r="L23">
        <f>1</f>
        <v>1</v>
      </c>
      <c r="M23">
        <v>5.4969999999999999</v>
      </c>
      <c r="N23" t="s">
        <v>173</v>
      </c>
      <c r="O23" s="22">
        <f>+(Condomini[[#This Row],[Tab2]]="X")*Condomini[[#This Row],[Millesimi]]</f>
        <v>5.4969999999999999</v>
      </c>
      <c r="P23" s="23">
        <f>+Condomini[[#This Row],[MilTab2]]/Condomini[[#Totals],[MilTab2]]*1000</f>
        <v>36.683105217849729</v>
      </c>
    </row>
    <row r="24" spans="1:16" x14ac:dyDescent="0.3">
      <c r="A24" s="29"/>
      <c r="B24" s="30" t="s">
        <v>156</v>
      </c>
      <c r="C24" s="31" t="s">
        <v>152</v>
      </c>
      <c r="I24" t="s">
        <v>57</v>
      </c>
      <c r="J24">
        <v>22</v>
      </c>
      <c r="K24" t="s">
        <v>33</v>
      </c>
      <c r="L24">
        <f>1</f>
        <v>1</v>
      </c>
      <c r="M24">
        <v>12.105</v>
      </c>
      <c r="O24" s="22">
        <f>+(Condomini[[#This Row],[Tab2]]="X")*Condomini[[#This Row],[Millesimi]]</f>
        <v>0</v>
      </c>
      <c r="P24" s="23">
        <f>+Condomini[[#This Row],[MilTab2]]/Condomini[[#Totals],[MilTab2]]*1000</f>
        <v>0</v>
      </c>
    </row>
    <row r="25" spans="1:16" x14ac:dyDescent="0.3">
      <c r="A25" s="29"/>
      <c r="B25" s="32"/>
      <c r="C25" s="33"/>
      <c r="I25" t="s">
        <v>58</v>
      </c>
      <c r="J25">
        <v>23</v>
      </c>
      <c r="K25" t="s">
        <v>33</v>
      </c>
      <c r="L25">
        <f>1</f>
        <v>1</v>
      </c>
      <c r="M25">
        <v>12.765000000000001</v>
      </c>
      <c r="O25" s="22">
        <f>+(Condomini[[#This Row],[Tab2]]="X")*Condomini[[#This Row],[Millesimi]]</f>
        <v>0</v>
      </c>
      <c r="P25" s="23">
        <f>+Condomini[[#This Row],[MilTab2]]/Condomini[[#Totals],[MilTab2]]*1000</f>
        <v>0</v>
      </c>
    </row>
    <row r="26" spans="1:16" x14ac:dyDescent="0.3">
      <c r="A26" s="29"/>
      <c r="B26" s="30" t="s">
        <v>157</v>
      </c>
      <c r="C26" s="37" t="s">
        <v>153</v>
      </c>
      <c r="I26" t="s">
        <v>59</v>
      </c>
      <c r="J26">
        <v>24</v>
      </c>
      <c r="K26" t="s">
        <v>33</v>
      </c>
      <c r="L26">
        <f>1</f>
        <v>1</v>
      </c>
      <c r="M26">
        <v>12.765000000000001</v>
      </c>
      <c r="N26" t="s">
        <v>173</v>
      </c>
      <c r="O26" s="22">
        <f>+(Condomini[[#This Row],[Tab2]]="X")*Condomini[[#This Row],[Millesimi]]</f>
        <v>12.765000000000001</v>
      </c>
      <c r="P26" s="23">
        <f>+Condomini[[#This Row],[MilTab2]]/Condomini[[#Totals],[MilTab2]]*1000</f>
        <v>85.184616719274473</v>
      </c>
    </row>
    <row r="27" spans="1:16" x14ac:dyDescent="0.3">
      <c r="A27" s="29"/>
      <c r="B27" s="32"/>
      <c r="C27" s="33"/>
      <c r="I27" t="s">
        <v>60</v>
      </c>
      <c r="J27">
        <v>25</v>
      </c>
      <c r="K27" t="s">
        <v>33</v>
      </c>
      <c r="L27">
        <f>1</f>
        <v>1</v>
      </c>
      <c r="M27">
        <v>11.444000000000001</v>
      </c>
      <c r="O27" s="22">
        <f>+(Condomini[[#This Row],[Tab2]]="X")*Condomini[[#This Row],[Millesimi]]</f>
        <v>0</v>
      </c>
      <c r="P27" s="23">
        <f>+Condomini[[#This Row],[MilTab2]]/Condomini[[#Totals],[MilTab2]]*1000</f>
        <v>0</v>
      </c>
    </row>
    <row r="28" spans="1:16" x14ac:dyDescent="0.3">
      <c r="A28" s="29"/>
      <c r="B28" s="30" t="s">
        <v>158</v>
      </c>
      <c r="C28" s="31" t="s">
        <v>154</v>
      </c>
      <c r="I28" t="s">
        <v>61</v>
      </c>
      <c r="J28">
        <v>26</v>
      </c>
      <c r="K28" t="s">
        <v>33</v>
      </c>
      <c r="L28">
        <f>1</f>
        <v>1</v>
      </c>
      <c r="M28">
        <v>21.686</v>
      </c>
      <c r="N28" t="s">
        <v>173</v>
      </c>
      <c r="O28" s="22">
        <f>+(Condomini[[#This Row],[Tab2]]="X")*Condomini[[#This Row],[Millesimi]]</f>
        <v>21.686</v>
      </c>
      <c r="P28" s="23">
        <f>+Condomini[[#This Row],[MilTab2]]/Condomini[[#Totals],[MilTab2]]*1000</f>
        <v>144.71708563840079</v>
      </c>
    </row>
    <row r="29" spans="1:16" x14ac:dyDescent="0.3">
      <c r="A29" s="29"/>
      <c r="B29" s="32"/>
      <c r="C29" s="33"/>
      <c r="I29" t="s">
        <v>62</v>
      </c>
      <c r="J29">
        <v>27</v>
      </c>
      <c r="K29" t="s">
        <v>33</v>
      </c>
      <c r="L29">
        <f>1</f>
        <v>1</v>
      </c>
      <c r="M29">
        <v>11.444000000000001</v>
      </c>
      <c r="O29" s="22">
        <f>+(Condomini[[#This Row],[Tab2]]="X")*Condomini[[#This Row],[Millesimi]]</f>
        <v>0</v>
      </c>
      <c r="P29" s="23">
        <f>+Condomini[[#This Row],[MilTab2]]/Condomini[[#Totals],[MilTab2]]*1000</f>
        <v>0</v>
      </c>
    </row>
    <row r="30" spans="1:16" ht="15" thickBot="1" x14ac:dyDescent="0.35">
      <c r="A30" s="34"/>
      <c r="B30" s="35" t="s">
        <v>159</v>
      </c>
      <c r="C30" s="38" t="s">
        <v>155</v>
      </c>
      <c r="I30" t="s">
        <v>63</v>
      </c>
      <c r="J30">
        <v>28</v>
      </c>
      <c r="K30" t="s">
        <v>33</v>
      </c>
      <c r="L30">
        <f>1</f>
        <v>1</v>
      </c>
      <c r="M30">
        <v>11.444000000000001</v>
      </c>
      <c r="O30" s="22">
        <f>+(Condomini[[#This Row],[Tab2]]="X")*Condomini[[#This Row],[Millesimi]]</f>
        <v>0</v>
      </c>
      <c r="P30" s="23">
        <f>+Condomini[[#This Row],[MilTab2]]/Condomini[[#Totals],[MilTab2]]*1000</f>
        <v>0</v>
      </c>
    </row>
    <row r="31" spans="1:16" x14ac:dyDescent="0.3">
      <c r="I31" t="s">
        <v>64</v>
      </c>
      <c r="J31">
        <v>29</v>
      </c>
      <c r="K31" t="s">
        <v>33</v>
      </c>
      <c r="L31">
        <f>1</f>
        <v>1</v>
      </c>
      <c r="M31">
        <v>6.157</v>
      </c>
      <c r="N31" t="s">
        <v>173</v>
      </c>
      <c r="O31" s="22">
        <f>+(Condomini[[#This Row],[Tab2]]="X")*Condomini[[#This Row],[Millesimi]]</f>
        <v>6.157</v>
      </c>
      <c r="P31" s="23">
        <f>+Condomini[[#This Row],[MilTab2]]/Condomini[[#Totals],[MilTab2]]*1000</f>
        <v>41.087480230362161</v>
      </c>
    </row>
    <row r="32" spans="1:16" x14ac:dyDescent="0.3">
      <c r="I32" t="s">
        <v>65</v>
      </c>
      <c r="J32">
        <v>30</v>
      </c>
      <c r="K32" t="s">
        <v>33</v>
      </c>
      <c r="L32">
        <f>1</f>
        <v>1</v>
      </c>
      <c r="M32">
        <v>14.417</v>
      </c>
      <c r="O32" s="22">
        <f>+(Condomini[[#This Row],[Tab2]]="X")*Condomini[[#This Row],[Millesimi]]</f>
        <v>0</v>
      </c>
      <c r="P32" s="23">
        <f>+Condomini[[#This Row],[MilTab2]]/Condomini[[#Totals],[MilTab2]]*1000</f>
        <v>0</v>
      </c>
    </row>
    <row r="33" spans="9:16" x14ac:dyDescent="0.3">
      <c r="I33" t="s">
        <v>66</v>
      </c>
      <c r="J33">
        <v>31</v>
      </c>
      <c r="K33" t="s">
        <v>33</v>
      </c>
      <c r="L33">
        <f>1</f>
        <v>1</v>
      </c>
      <c r="M33">
        <v>10.782999999999999</v>
      </c>
      <c r="O33" s="22">
        <f>+(Condomini[[#This Row],[Tab2]]="X")*Condomini[[#This Row],[Millesimi]]</f>
        <v>0</v>
      </c>
      <c r="P33" s="23">
        <f>+Condomini[[#This Row],[MilTab2]]/Condomini[[#Totals],[MilTab2]]*1000</f>
        <v>0</v>
      </c>
    </row>
    <row r="34" spans="9:16" x14ac:dyDescent="0.3">
      <c r="I34" t="s">
        <v>67</v>
      </c>
      <c r="J34">
        <v>32</v>
      </c>
      <c r="K34" t="s">
        <v>33</v>
      </c>
      <c r="L34">
        <f>1</f>
        <v>1</v>
      </c>
      <c r="M34">
        <v>19.373000000000001</v>
      </c>
      <c r="N34" t="s">
        <v>173</v>
      </c>
      <c r="O34" s="22">
        <f>+(Condomini[[#This Row],[Tab2]]="X")*Condomini[[#This Row],[Millesimi]]</f>
        <v>19.373000000000001</v>
      </c>
      <c r="P34" s="23">
        <f>+Condomini[[#This Row],[MilTab2]]/Condomini[[#Totals],[MilTab2]]*1000</f>
        <v>129.28175320818681</v>
      </c>
    </row>
    <row r="35" spans="9:16" x14ac:dyDescent="0.3">
      <c r="I35" t="s">
        <v>68</v>
      </c>
      <c r="J35">
        <v>33</v>
      </c>
      <c r="K35" t="s">
        <v>33</v>
      </c>
      <c r="L35">
        <f>1</f>
        <v>1</v>
      </c>
      <c r="M35">
        <v>10.122</v>
      </c>
      <c r="O35" s="22">
        <f>+(Condomini[[#This Row],[Tab2]]="X")*Condomini[[#This Row],[Millesimi]]</f>
        <v>0</v>
      </c>
      <c r="P35" s="23">
        <f>+Condomini[[#This Row],[MilTab2]]/Condomini[[#Totals],[MilTab2]]*1000</f>
        <v>0</v>
      </c>
    </row>
    <row r="36" spans="9:16" x14ac:dyDescent="0.3">
      <c r="I36" t="s">
        <v>69</v>
      </c>
      <c r="J36">
        <v>34</v>
      </c>
      <c r="K36" t="s">
        <v>33</v>
      </c>
      <c r="L36">
        <f>1</f>
        <v>1</v>
      </c>
      <c r="M36">
        <v>15.739000000000001</v>
      </c>
      <c r="O36" s="22">
        <f>+(Condomini[[#This Row],[Tab2]]="X")*Condomini[[#This Row],[Millesimi]]</f>
        <v>0</v>
      </c>
      <c r="P36" s="23">
        <f>+Condomini[[#This Row],[MilTab2]]/Condomini[[#Totals],[MilTab2]]*1000</f>
        <v>0</v>
      </c>
    </row>
    <row r="37" spans="9:16" x14ac:dyDescent="0.3">
      <c r="I37" t="s">
        <v>70</v>
      </c>
      <c r="J37">
        <v>35</v>
      </c>
      <c r="K37" t="s">
        <v>33</v>
      </c>
      <c r="L37">
        <f>1</f>
        <v>1</v>
      </c>
      <c r="M37">
        <v>11.444000000000001</v>
      </c>
      <c r="O37" s="22">
        <f>+(Condomini[[#This Row],[Tab2]]="X")*Condomini[[#This Row],[Millesimi]]</f>
        <v>0</v>
      </c>
      <c r="P37" s="23">
        <f>+Condomini[[#This Row],[MilTab2]]/Condomini[[#Totals],[MilTab2]]*1000</f>
        <v>0</v>
      </c>
    </row>
    <row r="38" spans="9:16" x14ac:dyDescent="0.3">
      <c r="I38" t="s">
        <v>71</v>
      </c>
      <c r="J38">
        <v>36</v>
      </c>
      <c r="K38" t="s">
        <v>33</v>
      </c>
      <c r="L38">
        <f>1</f>
        <v>1</v>
      </c>
      <c r="M38">
        <v>6.8179999999999996</v>
      </c>
      <c r="N38" t="s">
        <v>173</v>
      </c>
      <c r="O38" s="22">
        <f>+(Condomini[[#This Row],[Tab2]]="X")*Condomini[[#This Row],[Millesimi]]</f>
        <v>6.8179999999999996</v>
      </c>
      <c r="P38" s="23">
        <f>+Condomini[[#This Row],[MilTab2]]/Condomini[[#Totals],[MilTab2]]*1000</f>
        <v>45.49852853834809</v>
      </c>
    </row>
    <row r="39" spans="9:16" x14ac:dyDescent="0.3">
      <c r="I39" t="s">
        <v>72</v>
      </c>
      <c r="J39">
        <v>37</v>
      </c>
      <c r="K39" t="s">
        <v>33</v>
      </c>
      <c r="L39">
        <f>1</f>
        <v>1</v>
      </c>
      <c r="M39">
        <v>12.105</v>
      </c>
      <c r="O39" s="22">
        <f>+(Condomini[[#This Row],[Tab2]]="X")*Condomini[[#This Row],[Millesimi]]</f>
        <v>0</v>
      </c>
      <c r="P39" s="23">
        <f>+Condomini[[#This Row],[MilTab2]]/Condomini[[#Totals],[MilTab2]]*1000</f>
        <v>0</v>
      </c>
    </row>
    <row r="40" spans="9:16" x14ac:dyDescent="0.3">
      <c r="I40" t="s">
        <v>73</v>
      </c>
      <c r="J40">
        <v>38</v>
      </c>
      <c r="K40" t="s">
        <v>33</v>
      </c>
      <c r="L40">
        <f>1</f>
        <v>1</v>
      </c>
      <c r="M40">
        <v>15.739000000000001</v>
      </c>
      <c r="O40" s="22">
        <f>+(Condomini[[#This Row],[Tab2]]="X")*Condomini[[#This Row],[Millesimi]]</f>
        <v>0</v>
      </c>
      <c r="P40" s="23">
        <f>+Condomini[[#This Row],[MilTab2]]/Condomini[[#Totals],[MilTab2]]*1000</f>
        <v>0</v>
      </c>
    </row>
    <row r="41" spans="9:16" x14ac:dyDescent="0.3">
      <c r="I41" t="s">
        <v>74</v>
      </c>
      <c r="J41">
        <v>39</v>
      </c>
      <c r="K41" t="s">
        <v>33</v>
      </c>
      <c r="L41">
        <f>1</f>
        <v>1</v>
      </c>
      <c r="M41">
        <v>10.122</v>
      </c>
      <c r="O41" s="22">
        <f>+(Condomini[[#This Row],[Tab2]]="X")*Condomini[[#This Row],[Millesimi]]</f>
        <v>0</v>
      </c>
      <c r="P41" s="23">
        <f>+Condomini[[#This Row],[MilTab2]]/Condomini[[#Totals],[MilTab2]]*1000</f>
        <v>0</v>
      </c>
    </row>
    <row r="42" spans="9:16" x14ac:dyDescent="0.3">
      <c r="I42" t="s">
        <v>75</v>
      </c>
      <c r="J42">
        <v>40</v>
      </c>
      <c r="K42" t="s">
        <v>33</v>
      </c>
      <c r="L42">
        <f>1</f>
        <v>1</v>
      </c>
      <c r="M42">
        <v>7.4790000000000001</v>
      </c>
      <c r="O42" s="22">
        <f>+(Condomini[[#This Row],[Tab2]]="X")*Condomini[[#This Row],[Millesimi]]</f>
        <v>0</v>
      </c>
      <c r="P42" s="23">
        <f>+Condomini[[#This Row],[MilTab2]]/Condomini[[#Totals],[MilTab2]]*1000</f>
        <v>0</v>
      </c>
    </row>
    <row r="43" spans="9:16" x14ac:dyDescent="0.3">
      <c r="I43" t="s">
        <v>76</v>
      </c>
      <c r="J43">
        <v>41</v>
      </c>
      <c r="K43" t="s">
        <v>33</v>
      </c>
      <c r="L43">
        <f>1</f>
        <v>1</v>
      </c>
      <c r="M43">
        <v>12.765000000000001</v>
      </c>
      <c r="O43" s="22">
        <f>+(Condomini[[#This Row],[Tab2]]="X")*Condomini[[#This Row],[Millesimi]]</f>
        <v>0</v>
      </c>
      <c r="P43" s="23">
        <f>+Condomini[[#This Row],[MilTab2]]/Condomini[[#Totals],[MilTab2]]*1000</f>
        <v>0</v>
      </c>
    </row>
    <row r="44" spans="9:16" x14ac:dyDescent="0.3">
      <c r="I44" t="s">
        <v>77</v>
      </c>
      <c r="J44">
        <v>42</v>
      </c>
      <c r="K44" t="s">
        <v>33</v>
      </c>
      <c r="L44">
        <f>1</f>
        <v>1</v>
      </c>
      <c r="M44">
        <v>12.105</v>
      </c>
      <c r="O44" s="22">
        <f>+(Condomini[[#This Row],[Tab2]]="X")*Condomini[[#This Row],[Millesimi]]</f>
        <v>0</v>
      </c>
      <c r="P44" s="23">
        <f>+Condomini[[#This Row],[MilTab2]]/Condomini[[#Totals],[MilTab2]]*1000</f>
        <v>0</v>
      </c>
    </row>
    <row r="45" spans="9:16" x14ac:dyDescent="0.3">
      <c r="I45" t="s">
        <v>78</v>
      </c>
      <c r="J45">
        <v>43</v>
      </c>
      <c r="K45" t="s">
        <v>33</v>
      </c>
      <c r="L45">
        <f>1</f>
        <v>1</v>
      </c>
      <c r="M45">
        <v>10.782999999999999</v>
      </c>
      <c r="O45" s="22">
        <f>+(Condomini[[#This Row],[Tab2]]="X")*Condomini[[#This Row],[Millesimi]]</f>
        <v>0</v>
      </c>
      <c r="P45" s="23">
        <f>+Condomini[[#This Row],[MilTab2]]/Condomini[[#Totals],[MilTab2]]*1000</f>
        <v>0</v>
      </c>
    </row>
    <row r="46" spans="9:16" x14ac:dyDescent="0.3">
      <c r="I46" t="s">
        <v>79</v>
      </c>
      <c r="J46">
        <v>44</v>
      </c>
      <c r="K46" t="s">
        <v>33</v>
      </c>
      <c r="L46">
        <f>1</f>
        <v>1</v>
      </c>
      <c r="M46">
        <v>10.122</v>
      </c>
      <c r="O46" s="22">
        <f>+(Condomini[[#This Row],[Tab2]]="X")*Condomini[[#This Row],[Millesimi]]</f>
        <v>0</v>
      </c>
      <c r="P46" s="23">
        <f>+Condomini[[#This Row],[MilTab2]]/Condomini[[#Totals],[MilTab2]]*1000</f>
        <v>0</v>
      </c>
    </row>
    <row r="47" spans="9:16" x14ac:dyDescent="0.3">
      <c r="I47" t="s">
        <v>80</v>
      </c>
      <c r="J47">
        <v>45</v>
      </c>
      <c r="K47" t="s">
        <v>33</v>
      </c>
      <c r="L47">
        <f>1</f>
        <v>1</v>
      </c>
      <c r="M47">
        <v>10.122</v>
      </c>
      <c r="O47" s="22">
        <f>+(Condomini[[#This Row],[Tab2]]="X")*Condomini[[#This Row],[Millesimi]]</f>
        <v>0</v>
      </c>
      <c r="P47" s="23">
        <f>+Condomini[[#This Row],[MilTab2]]/Condomini[[#Totals],[MilTab2]]*1000</f>
        <v>0</v>
      </c>
    </row>
    <row r="48" spans="9:16" x14ac:dyDescent="0.3">
      <c r="I48" t="s">
        <v>81</v>
      </c>
      <c r="J48">
        <v>46</v>
      </c>
      <c r="K48" t="s">
        <v>33</v>
      </c>
      <c r="L48">
        <f>1</f>
        <v>1</v>
      </c>
      <c r="M48">
        <v>5.4969999999999999</v>
      </c>
      <c r="O48" s="22">
        <f>+(Condomini[[#This Row],[Tab2]]="X")*Condomini[[#This Row],[Millesimi]]</f>
        <v>0</v>
      </c>
      <c r="P48" s="23">
        <f>+Condomini[[#This Row],[MilTab2]]/Condomini[[#Totals],[MilTab2]]*1000</f>
        <v>0</v>
      </c>
    </row>
    <row r="49" spans="9:16" x14ac:dyDescent="0.3">
      <c r="I49" t="s">
        <v>82</v>
      </c>
      <c r="J49">
        <v>47</v>
      </c>
      <c r="K49" t="s">
        <v>33</v>
      </c>
      <c r="L49">
        <f>1</f>
        <v>1</v>
      </c>
      <c r="M49">
        <v>10.782999999999999</v>
      </c>
      <c r="O49" s="22">
        <f>+(Condomini[[#This Row],[Tab2]]="X")*Condomini[[#This Row],[Millesimi]]</f>
        <v>0</v>
      </c>
      <c r="P49" s="23">
        <f>+Condomini[[#This Row],[MilTab2]]/Condomini[[#Totals],[MilTab2]]*1000</f>
        <v>0</v>
      </c>
    </row>
    <row r="50" spans="9:16" x14ac:dyDescent="0.3">
      <c r="I50" t="s">
        <v>83</v>
      </c>
      <c r="J50">
        <v>48</v>
      </c>
      <c r="K50" t="s">
        <v>33</v>
      </c>
      <c r="L50">
        <f>1</f>
        <v>1</v>
      </c>
      <c r="M50">
        <v>7.4790000000000001</v>
      </c>
      <c r="O50" s="22">
        <f>+(Condomini[[#This Row],[Tab2]]="X")*Condomini[[#This Row],[Millesimi]]</f>
        <v>0</v>
      </c>
      <c r="P50" s="23">
        <f>+Condomini[[#This Row],[MilTab2]]/Condomini[[#Totals],[MilTab2]]*1000</f>
        <v>0</v>
      </c>
    </row>
    <row r="51" spans="9:16" x14ac:dyDescent="0.3">
      <c r="I51" t="s">
        <v>84</v>
      </c>
      <c r="J51">
        <v>49</v>
      </c>
      <c r="K51" t="s">
        <v>33</v>
      </c>
      <c r="L51">
        <f>1</f>
        <v>1</v>
      </c>
      <c r="M51">
        <v>6.8179999999999996</v>
      </c>
      <c r="O51" s="22">
        <f>+(Condomini[[#This Row],[Tab2]]="X")*Condomini[[#This Row],[Millesimi]]</f>
        <v>0</v>
      </c>
      <c r="P51" s="23">
        <f>+Condomini[[#This Row],[MilTab2]]/Condomini[[#Totals],[MilTab2]]*1000</f>
        <v>0</v>
      </c>
    </row>
    <row r="52" spans="9:16" x14ac:dyDescent="0.3">
      <c r="I52" t="s">
        <v>85</v>
      </c>
      <c r="J52">
        <v>50</v>
      </c>
      <c r="K52" t="s">
        <v>33</v>
      </c>
      <c r="L52">
        <f>1</f>
        <v>1</v>
      </c>
      <c r="M52">
        <v>5.4969999999999999</v>
      </c>
      <c r="N52" t="s">
        <v>173</v>
      </c>
      <c r="O52" s="22">
        <f>+(Condomini[[#This Row],[Tab2]]="X")*Condomini[[#This Row],[Millesimi]]</f>
        <v>5.4969999999999999</v>
      </c>
      <c r="P52" s="23">
        <f>+Condomini[[#This Row],[MilTab2]]/Condomini[[#Totals],[MilTab2]]*1000</f>
        <v>36.683105217849729</v>
      </c>
    </row>
    <row r="53" spans="9:16" x14ac:dyDescent="0.3">
      <c r="I53" t="s">
        <v>86</v>
      </c>
      <c r="J53">
        <v>51</v>
      </c>
      <c r="K53" t="s">
        <v>33</v>
      </c>
      <c r="L53">
        <f>1</f>
        <v>1</v>
      </c>
      <c r="M53">
        <v>10.782999999999999</v>
      </c>
      <c r="O53" s="22">
        <f>+(Condomini[[#This Row],[Tab2]]="X")*Condomini[[#This Row],[Millesimi]]</f>
        <v>0</v>
      </c>
      <c r="P53" s="23">
        <f>+Condomini[[#This Row],[MilTab2]]/Condomini[[#Totals],[MilTab2]]*1000</f>
        <v>0</v>
      </c>
    </row>
    <row r="54" spans="9:16" x14ac:dyDescent="0.3">
      <c r="I54" t="s">
        <v>87</v>
      </c>
      <c r="J54">
        <v>52</v>
      </c>
      <c r="K54" t="s">
        <v>33</v>
      </c>
      <c r="L54">
        <f>1</f>
        <v>1</v>
      </c>
      <c r="M54">
        <v>10.122</v>
      </c>
      <c r="O54" s="22">
        <f>+(Condomini[[#This Row],[Tab2]]="X")*Condomini[[#This Row],[Millesimi]]</f>
        <v>0</v>
      </c>
      <c r="P54" s="23">
        <f>+Condomini[[#This Row],[MilTab2]]/Condomini[[#Totals],[MilTab2]]*1000</f>
        <v>0</v>
      </c>
    </row>
    <row r="55" spans="9:16" x14ac:dyDescent="0.3">
      <c r="I55" t="s">
        <v>88</v>
      </c>
      <c r="J55">
        <v>53</v>
      </c>
      <c r="K55" t="s">
        <v>33</v>
      </c>
      <c r="L55">
        <f>1</f>
        <v>1</v>
      </c>
      <c r="M55">
        <v>6.157</v>
      </c>
      <c r="O55" s="22">
        <f>+(Condomini[[#This Row],[Tab2]]="X")*Condomini[[#This Row],[Millesimi]]</f>
        <v>0</v>
      </c>
      <c r="P55" s="23">
        <f>+Condomini[[#This Row],[MilTab2]]/Condomini[[#Totals],[MilTab2]]*1000</f>
        <v>0</v>
      </c>
    </row>
    <row r="56" spans="9:16" x14ac:dyDescent="0.3">
      <c r="I56" t="s">
        <v>89</v>
      </c>
      <c r="J56">
        <v>54</v>
      </c>
      <c r="K56" t="s">
        <v>33</v>
      </c>
      <c r="L56">
        <f>1</f>
        <v>1</v>
      </c>
      <c r="M56">
        <v>11.444000000000001</v>
      </c>
      <c r="O56" s="22">
        <f>+(Condomini[[#This Row],[Tab2]]="X")*Condomini[[#This Row],[Millesimi]]</f>
        <v>0</v>
      </c>
      <c r="P56" s="23">
        <f>+Condomini[[#This Row],[MilTab2]]/Condomini[[#Totals],[MilTab2]]*1000</f>
        <v>0</v>
      </c>
    </row>
    <row r="57" spans="9:16" x14ac:dyDescent="0.3">
      <c r="I57" t="s">
        <v>90</v>
      </c>
      <c r="J57">
        <v>55</v>
      </c>
      <c r="K57" t="s">
        <v>33</v>
      </c>
      <c r="L57">
        <f>1</f>
        <v>1</v>
      </c>
      <c r="M57">
        <v>6.157</v>
      </c>
      <c r="O57" s="22">
        <f>+(Condomini[[#This Row],[Tab2]]="X")*Condomini[[#This Row],[Millesimi]]</f>
        <v>0</v>
      </c>
      <c r="P57" s="23">
        <f>+Condomini[[#This Row],[MilTab2]]/Condomini[[#Totals],[MilTab2]]*1000</f>
        <v>0</v>
      </c>
    </row>
    <row r="58" spans="9:16" x14ac:dyDescent="0.3">
      <c r="I58" t="s">
        <v>91</v>
      </c>
      <c r="J58">
        <v>56</v>
      </c>
      <c r="K58" t="s">
        <v>33</v>
      </c>
      <c r="L58">
        <f>1</f>
        <v>1</v>
      </c>
      <c r="M58">
        <v>5.4969999999999999</v>
      </c>
      <c r="O58" s="22">
        <f>+(Condomini[[#This Row],[Tab2]]="X")*Condomini[[#This Row],[Millesimi]]</f>
        <v>0</v>
      </c>
      <c r="P58" s="23">
        <f>+Condomini[[#This Row],[MilTab2]]/Condomini[[#Totals],[MilTab2]]*1000</f>
        <v>0</v>
      </c>
    </row>
    <row r="59" spans="9:16" x14ac:dyDescent="0.3">
      <c r="I59" t="s">
        <v>92</v>
      </c>
      <c r="J59">
        <v>57</v>
      </c>
      <c r="K59" t="s">
        <v>33</v>
      </c>
      <c r="L59">
        <f>1</f>
        <v>1</v>
      </c>
      <c r="M59">
        <v>5.4969999999999999</v>
      </c>
      <c r="N59" t="s">
        <v>173</v>
      </c>
      <c r="O59" s="22">
        <f>+(Condomini[[#This Row],[Tab2]]="X")*Condomini[[#This Row],[Millesimi]]</f>
        <v>5.4969999999999999</v>
      </c>
      <c r="P59" s="23">
        <f>+Condomini[[#This Row],[MilTab2]]/Condomini[[#Totals],[MilTab2]]*1000</f>
        <v>36.683105217849729</v>
      </c>
    </row>
    <row r="60" spans="9:16" x14ac:dyDescent="0.3">
      <c r="I60" t="s">
        <v>93</v>
      </c>
      <c r="J60">
        <v>58</v>
      </c>
      <c r="K60" t="s">
        <v>33</v>
      </c>
      <c r="L60">
        <f>1</f>
        <v>1</v>
      </c>
      <c r="M60">
        <v>5.4969999999999999</v>
      </c>
      <c r="O60" s="22">
        <f>+(Condomini[[#This Row],[Tab2]]="X")*Condomini[[#This Row],[Millesimi]]</f>
        <v>0</v>
      </c>
      <c r="P60" s="23">
        <f>+Condomini[[#This Row],[MilTab2]]/Condomini[[#Totals],[MilTab2]]*1000</f>
        <v>0</v>
      </c>
    </row>
    <row r="61" spans="9:16" x14ac:dyDescent="0.3">
      <c r="I61" t="s">
        <v>94</v>
      </c>
      <c r="J61">
        <v>59</v>
      </c>
      <c r="K61" t="s">
        <v>33</v>
      </c>
      <c r="L61">
        <f>1</f>
        <v>1</v>
      </c>
      <c r="M61">
        <v>5.4969999999999999</v>
      </c>
      <c r="O61" s="22">
        <f>+(Condomini[[#This Row],[Tab2]]="X")*Condomini[[#This Row],[Millesimi]]</f>
        <v>0</v>
      </c>
      <c r="P61" s="23">
        <f>+Condomini[[#This Row],[MilTab2]]/Condomini[[#Totals],[MilTab2]]*1000</f>
        <v>0</v>
      </c>
    </row>
    <row r="62" spans="9:16" x14ac:dyDescent="0.3">
      <c r="I62" t="s">
        <v>95</v>
      </c>
      <c r="J62">
        <v>60</v>
      </c>
      <c r="K62" t="s">
        <v>33</v>
      </c>
      <c r="L62">
        <f>1</f>
        <v>1</v>
      </c>
      <c r="M62">
        <v>11.444000000000001</v>
      </c>
      <c r="O62" s="22">
        <f>+(Condomini[[#This Row],[Tab2]]="X")*Condomini[[#This Row],[Millesimi]]</f>
        <v>0</v>
      </c>
      <c r="P62" s="23">
        <f>+Condomini[[#This Row],[MilTab2]]/Condomini[[#Totals],[MilTab2]]*1000</f>
        <v>0</v>
      </c>
    </row>
    <row r="63" spans="9:16" x14ac:dyDescent="0.3">
      <c r="I63" t="s">
        <v>96</v>
      </c>
      <c r="J63">
        <v>61</v>
      </c>
      <c r="K63" t="s">
        <v>33</v>
      </c>
      <c r="L63">
        <f>1</f>
        <v>1</v>
      </c>
      <c r="M63">
        <v>6.157</v>
      </c>
      <c r="O63" s="22">
        <f>+(Condomini[[#This Row],[Tab2]]="X")*Condomini[[#This Row],[Millesimi]]</f>
        <v>0</v>
      </c>
      <c r="P63" s="23">
        <f>+Condomini[[#This Row],[MilTab2]]/Condomini[[#Totals],[MilTab2]]*1000</f>
        <v>0</v>
      </c>
    </row>
    <row r="64" spans="9:16" x14ac:dyDescent="0.3">
      <c r="I64" t="s">
        <v>97</v>
      </c>
      <c r="J64">
        <v>62</v>
      </c>
      <c r="K64" t="s">
        <v>33</v>
      </c>
      <c r="L64">
        <f>1</f>
        <v>1</v>
      </c>
      <c r="M64">
        <v>6.157</v>
      </c>
      <c r="O64" s="22">
        <f>+(Condomini[[#This Row],[Tab2]]="X")*Condomini[[#This Row],[Millesimi]]</f>
        <v>0</v>
      </c>
      <c r="P64" s="23">
        <f>+Condomini[[#This Row],[MilTab2]]/Condomini[[#Totals],[MilTab2]]*1000</f>
        <v>0</v>
      </c>
    </row>
    <row r="65" spans="9:16" x14ac:dyDescent="0.3">
      <c r="I65" t="s">
        <v>98</v>
      </c>
      <c r="J65">
        <v>63</v>
      </c>
      <c r="K65" t="s">
        <v>33</v>
      </c>
      <c r="L65">
        <f>1</f>
        <v>1</v>
      </c>
      <c r="M65">
        <v>11.444000000000001</v>
      </c>
      <c r="N65" t="s">
        <v>173</v>
      </c>
      <c r="O65" s="22">
        <f>+(Condomini[[#This Row],[Tab2]]="X")*Condomini[[#This Row],[Millesimi]]</f>
        <v>11.444000000000001</v>
      </c>
      <c r="P65" s="23">
        <f>+Condomini[[#This Row],[MilTab2]]/Condomini[[#Totals],[MilTab2]]*1000</f>
        <v>76.369193398776119</v>
      </c>
    </row>
    <row r="66" spans="9:16" x14ac:dyDescent="0.3">
      <c r="I66" t="s">
        <v>99</v>
      </c>
      <c r="J66">
        <v>64</v>
      </c>
      <c r="K66" t="s">
        <v>33</v>
      </c>
      <c r="L66">
        <f>1</f>
        <v>1</v>
      </c>
      <c r="M66">
        <v>10.782999999999999</v>
      </c>
      <c r="O66" s="22">
        <f>+(Condomini[[#This Row],[Tab2]]="X")*Condomini[[#This Row],[Millesimi]]</f>
        <v>0</v>
      </c>
      <c r="P66" s="23">
        <f>+Condomini[[#This Row],[MilTab2]]/Condomini[[#Totals],[MilTab2]]*1000</f>
        <v>0</v>
      </c>
    </row>
    <row r="67" spans="9:16" x14ac:dyDescent="0.3">
      <c r="I67" t="s">
        <v>100</v>
      </c>
      <c r="J67">
        <v>65</v>
      </c>
      <c r="K67" t="s">
        <v>33</v>
      </c>
      <c r="L67">
        <f>1</f>
        <v>1</v>
      </c>
      <c r="M67">
        <v>10.122</v>
      </c>
      <c r="O67" s="22">
        <f>+(Condomini[[#This Row],[Tab2]]="X")*Condomini[[#This Row],[Millesimi]]</f>
        <v>0</v>
      </c>
      <c r="P67" s="23">
        <f>+Condomini[[#This Row],[MilTab2]]/Condomini[[#Totals],[MilTab2]]*1000</f>
        <v>0</v>
      </c>
    </row>
    <row r="68" spans="9:16" x14ac:dyDescent="0.3">
      <c r="I68" t="s">
        <v>101</v>
      </c>
      <c r="J68">
        <v>66</v>
      </c>
      <c r="K68" t="s">
        <v>33</v>
      </c>
      <c r="L68">
        <f>1</f>
        <v>1</v>
      </c>
      <c r="M68">
        <v>10.782999999999999</v>
      </c>
      <c r="O68" s="22">
        <f>+(Condomini[[#This Row],[Tab2]]="X")*Condomini[[#This Row],[Millesimi]]</f>
        <v>0</v>
      </c>
      <c r="P68" s="23">
        <f>+Condomini[[#This Row],[MilTab2]]/Condomini[[#Totals],[MilTab2]]*1000</f>
        <v>0</v>
      </c>
    </row>
    <row r="69" spans="9:16" x14ac:dyDescent="0.3">
      <c r="I69" t="s">
        <v>102</v>
      </c>
      <c r="J69">
        <v>67</v>
      </c>
      <c r="K69" t="s">
        <v>33</v>
      </c>
      <c r="L69">
        <f>1</f>
        <v>1</v>
      </c>
      <c r="M69">
        <v>15.077999999999999</v>
      </c>
      <c r="O69" s="22">
        <f>+(Condomini[[#This Row],[Tab2]]="X")*Condomini[[#This Row],[Millesimi]]</f>
        <v>0</v>
      </c>
      <c r="P69" s="23">
        <f>+Condomini[[#This Row],[MilTab2]]/Condomini[[#Totals],[MilTab2]]*1000</f>
        <v>0</v>
      </c>
    </row>
    <row r="70" spans="9:16" x14ac:dyDescent="0.3">
      <c r="I70" t="s">
        <v>103</v>
      </c>
      <c r="J70">
        <v>68</v>
      </c>
      <c r="K70" t="s">
        <v>33</v>
      </c>
      <c r="L70">
        <f>1</f>
        <v>1</v>
      </c>
      <c r="M70">
        <v>6.8179999999999996</v>
      </c>
      <c r="N70" t="s">
        <v>173</v>
      </c>
      <c r="O70" s="22">
        <f>+(Condomini[[#This Row],[Tab2]]="X")*Condomini[[#This Row],[Millesimi]]</f>
        <v>6.8179999999999996</v>
      </c>
      <c r="P70" s="23">
        <f>+Condomini[[#This Row],[MilTab2]]/Condomini[[#Totals],[MilTab2]]*1000</f>
        <v>45.49852853834809</v>
      </c>
    </row>
    <row r="71" spans="9:16" x14ac:dyDescent="0.3">
      <c r="I71" t="s">
        <v>104</v>
      </c>
      <c r="J71">
        <v>69</v>
      </c>
      <c r="K71" t="s">
        <v>33</v>
      </c>
      <c r="L71">
        <f>1</f>
        <v>1</v>
      </c>
      <c r="M71">
        <v>15.739000000000001</v>
      </c>
      <c r="O71" s="22">
        <f>+(Condomini[[#This Row],[Tab2]]="X")*Condomini[[#This Row],[Millesimi]]</f>
        <v>0</v>
      </c>
      <c r="P71" s="23">
        <f>+Condomini[[#This Row],[MilTab2]]/Condomini[[#Totals],[MilTab2]]*1000</f>
        <v>0</v>
      </c>
    </row>
    <row r="72" spans="9:16" x14ac:dyDescent="0.3">
      <c r="I72" t="s">
        <v>105</v>
      </c>
      <c r="J72">
        <v>70</v>
      </c>
      <c r="K72" t="s">
        <v>33</v>
      </c>
      <c r="L72">
        <f>1</f>
        <v>1</v>
      </c>
      <c r="M72">
        <v>11.444000000000001</v>
      </c>
      <c r="O72" s="22">
        <f>+(Condomini[[#This Row],[Tab2]]="X")*Condomini[[#This Row],[Millesimi]]</f>
        <v>0</v>
      </c>
      <c r="P72" s="23">
        <f>+Condomini[[#This Row],[MilTab2]]/Condomini[[#Totals],[MilTab2]]*1000</f>
        <v>0</v>
      </c>
    </row>
    <row r="73" spans="9:16" x14ac:dyDescent="0.3">
      <c r="I73" t="s">
        <v>106</v>
      </c>
      <c r="J73">
        <v>71</v>
      </c>
      <c r="K73" t="s">
        <v>33</v>
      </c>
      <c r="L73">
        <f>1</f>
        <v>1</v>
      </c>
      <c r="M73">
        <v>5.4969999999999999</v>
      </c>
      <c r="O73" s="22">
        <f>+(Condomini[[#This Row],[Tab2]]="X")*Condomini[[#This Row],[Millesimi]]</f>
        <v>0</v>
      </c>
      <c r="P73" s="23">
        <f>+Condomini[[#This Row],[MilTab2]]/Condomini[[#Totals],[MilTab2]]*1000</f>
        <v>0</v>
      </c>
    </row>
    <row r="74" spans="9:16" x14ac:dyDescent="0.3">
      <c r="I74" t="s">
        <v>107</v>
      </c>
      <c r="J74">
        <v>72</v>
      </c>
      <c r="K74" t="s">
        <v>33</v>
      </c>
      <c r="L74">
        <f>1</f>
        <v>1</v>
      </c>
      <c r="M74">
        <v>10.782999999999999</v>
      </c>
      <c r="N74" t="s">
        <v>173</v>
      </c>
      <c r="O74" s="22">
        <f>+(Condomini[[#This Row],[Tab2]]="X")*Condomini[[#This Row],[Millesimi]]</f>
        <v>10.782999999999999</v>
      </c>
      <c r="P74" s="23">
        <f>+Condomini[[#This Row],[MilTab2]]/Condomini[[#Totals],[MilTab2]]*1000</f>
        <v>71.958145090790183</v>
      </c>
    </row>
    <row r="75" spans="9:16" x14ac:dyDescent="0.3">
      <c r="I75" t="s">
        <v>108</v>
      </c>
      <c r="J75">
        <v>73</v>
      </c>
      <c r="K75" t="s">
        <v>33</v>
      </c>
      <c r="L75">
        <f>1</f>
        <v>1</v>
      </c>
      <c r="M75">
        <v>5.4969999999999999</v>
      </c>
      <c r="O75" s="22">
        <f>+(Condomini[[#This Row],[Tab2]]="X")*Condomini[[#This Row],[Millesimi]]</f>
        <v>0</v>
      </c>
      <c r="P75" s="23">
        <f>+Condomini[[#This Row],[MilTab2]]/Condomini[[#Totals],[MilTab2]]*1000</f>
        <v>0</v>
      </c>
    </row>
    <row r="76" spans="9:16" x14ac:dyDescent="0.3">
      <c r="I76" t="s">
        <v>109</v>
      </c>
      <c r="J76">
        <v>74</v>
      </c>
      <c r="K76" t="s">
        <v>33</v>
      </c>
      <c r="L76">
        <f>1</f>
        <v>1</v>
      </c>
      <c r="M76">
        <v>5.4969999999999999</v>
      </c>
      <c r="O76" s="22">
        <f>+(Condomini[[#This Row],[Tab2]]="X")*Condomini[[#This Row],[Millesimi]]</f>
        <v>0</v>
      </c>
      <c r="P76" s="23">
        <f>+Condomini[[#This Row],[MilTab2]]/Condomini[[#Totals],[MilTab2]]*1000</f>
        <v>0</v>
      </c>
    </row>
    <row r="77" spans="9:16" x14ac:dyDescent="0.3">
      <c r="I77" t="s">
        <v>110</v>
      </c>
      <c r="J77">
        <v>75</v>
      </c>
      <c r="K77" t="s">
        <v>33</v>
      </c>
      <c r="L77">
        <f>1</f>
        <v>1</v>
      </c>
      <c r="M77">
        <v>10.122</v>
      </c>
      <c r="O77" s="22">
        <f>+(Condomini[[#This Row],[Tab2]]="X")*Condomini[[#This Row],[Millesimi]]</f>
        <v>0</v>
      </c>
      <c r="P77" s="23">
        <f>+Condomini[[#This Row],[MilTab2]]/Condomini[[#Totals],[MilTab2]]*1000</f>
        <v>0</v>
      </c>
    </row>
    <row r="78" spans="9:16" x14ac:dyDescent="0.3">
      <c r="I78" t="s">
        <v>111</v>
      </c>
      <c r="J78">
        <v>76</v>
      </c>
      <c r="K78" t="s">
        <v>33</v>
      </c>
      <c r="L78">
        <f>1</f>
        <v>1</v>
      </c>
      <c r="M78">
        <v>11.444000000000001</v>
      </c>
      <c r="O78" s="22">
        <f>+(Condomini[[#This Row],[Tab2]]="X")*Condomini[[#This Row],[Millesimi]]</f>
        <v>0</v>
      </c>
      <c r="P78" s="23">
        <f>+Condomini[[#This Row],[MilTab2]]/Condomini[[#Totals],[MilTab2]]*1000</f>
        <v>0</v>
      </c>
    </row>
    <row r="79" spans="9:16" x14ac:dyDescent="0.3">
      <c r="I79" t="s">
        <v>112</v>
      </c>
      <c r="J79">
        <v>77</v>
      </c>
      <c r="K79" t="s">
        <v>33</v>
      </c>
      <c r="L79">
        <f>1</f>
        <v>1</v>
      </c>
      <c r="M79">
        <v>5.4969999999999999</v>
      </c>
      <c r="O79" s="22">
        <f>+(Condomini[[#This Row],[Tab2]]="X")*Condomini[[#This Row],[Millesimi]]</f>
        <v>0</v>
      </c>
      <c r="P79" s="23">
        <f>+Condomini[[#This Row],[MilTab2]]/Condomini[[#Totals],[MilTab2]]*1000</f>
        <v>0</v>
      </c>
    </row>
    <row r="80" spans="9:16" x14ac:dyDescent="0.3">
      <c r="I80" t="s">
        <v>113</v>
      </c>
      <c r="J80">
        <v>78</v>
      </c>
      <c r="K80" t="s">
        <v>33</v>
      </c>
      <c r="L80">
        <f>1</f>
        <v>1</v>
      </c>
      <c r="M80">
        <v>11.444000000000001</v>
      </c>
      <c r="O80" s="22">
        <f>+(Condomini[[#This Row],[Tab2]]="X")*Condomini[[#This Row],[Millesimi]]</f>
        <v>0</v>
      </c>
      <c r="P80" s="23">
        <f>+Condomini[[#This Row],[MilTab2]]/Condomini[[#Totals],[MilTab2]]*1000</f>
        <v>0</v>
      </c>
    </row>
    <row r="81" spans="9:16" x14ac:dyDescent="0.3">
      <c r="I81" t="s">
        <v>114</v>
      </c>
      <c r="J81">
        <v>79</v>
      </c>
      <c r="K81" t="s">
        <v>33</v>
      </c>
      <c r="L81">
        <f>1</f>
        <v>1</v>
      </c>
      <c r="M81">
        <v>10.122</v>
      </c>
      <c r="O81" s="22">
        <f>+(Condomini[[#This Row],[Tab2]]="X")*Condomini[[#This Row],[Millesimi]]</f>
        <v>0</v>
      </c>
      <c r="P81" s="23">
        <f>+Condomini[[#This Row],[MilTab2]]/Condomini[[#Totals],[MilTab2]]*1000</f>
        <v>0</v>
      </c>
    </row>
    <row r="82" spans="9:16" x14ac:dyDescent="0.3">
      <c r="I82" t="s">
        <v>115</v>
      </c>
      <c r="J82">
        <v>80</v>
      </c>
      <c r="K82" t="s">
        <v>33</v>
      </c>
      <c r="L82">
        <f>1</f>
        <v>1</v>
      </c>
      <c r="M82">
        <v>11.444000000000001</v>
      </c>
      <c r="O82" s="22">
        <f>+(Condomini[[#This Row],[Tab2]]="X")*Condomini[[#This Row],[Millesimi]]</f>
        <v>0</v>
      </c>
      <c r="P82" s="23">
        <f>+Condomini[[#This Row],[MilTab2]]/Condomini[[#Totals],[MilTab2]]*1000</f>
        <v>0</v>
      </c>
    </row>
    <row r="83" spans="9:16" x14ac:dyDescent="0.3">
      <c r="I83" t="s">
        <v>116</v>
      </c>
      <c r="J83">
        <v>81</v>
      </c>
      <c r="K83" t="s">
        <v>33</v>
      </c>
      <c r="L83">
        <f>1</f>
        <v>1</v>
      </c>
      <c r="M83">
        <v>15.739000000000001</v>
      </c>
      <c r="O83" s="22">
        <f>+(Condomini[[#This Row],[Tab2]]="X")*Condomini[[#This Row],[Millesimi]]</f>
        <v>0</v>
      </c>
      <c r="P83" s="23">
        <f>+Condomini[[#This Row],[MilTab2]]/Condomini[[#Totals],[MilTab2]]*1000</f>
        <v>0</v>
      </c>
    </row>
    <row r="84" spans="9:16" x14ac:dyDescent="0.3">
      <c r="I84" t="s">
        <v>117</v>
      </c>
      <c r="J84">
        <v>82</v>
      </c>
      <c r="K84" t="s">
        <v>33</v>
      </c>
      <c r="L84">
        <f>1</f>
        <v>1</v>
      </c>
      <c r="M84">
        <v>10.782999999999999</v>
      </c>
      <c r="O84" s="22">
        <f>+(Condomini[[#This Row],[Tab2]]="X")*Condomini[[#This Row],[Millesimi]]</f>
        <v>0</v>
      </c>
      <c r="P84" s="23">
        <f>+Condomini[[#This Row],[MilTab2]]/Condomini[[#Totals],[MilTab2]]*1000</f>
        <v>0</v>
      </c>
    </row>
    <row r="85" spans="9:16" x14ac:dyDescent="0.3">
      <c r="I85" t="s">
        <v>118</v>
      </c>
      <c r="J85">
        <v>83</v>
      </c>
      <c r="K85" t="s">
        <v>33</v>
      </c>
      <c r="L85">
        <f>1</f>
        <v>1</v>
      </c>
      <c r="M85">
        <v>6.157</v>
      </c>
      <c r="O85" s="22">
        <f>+(Condomini[[#This Row],[Tab2]]="X")*Condomini[[#This Row],[Millesimi]]</f>
        <v>0</v>
      </c>
      <c r="P85" s="23">
        <f>+Condomini[[#This Row],[MilTab2]]/Condomini[[#Totals],[MilTab2]]*1000</f>
        <v>0</v>
      </c>
    </row>
    <row r="86" spans="9:16" x14ac:dyDescent="0.3">
      <c r="I86" t="s">
        <v>119</v>
      </c>
      <c r="J86">
        <v>84</v>
      </c>
      <c r="K86" t="s">
        <v>33</v>
      </c>
      <c r="L86">
        <f>1</f>
        <v>1</v>
      </c>
      <c r="M86">
        <v>12.765000000000001</v>
      </c>
      <c r="O86" s="22">
        <f>+(Condomini[[#This Row],[Tab2]]="X")*Condomini[[#This Row],[Millesimi]]</f>
        <v>0</v>
      </c>
      <c r="P86" s="23">
        <f>+Condomini[[#This Row],[MilTab2]]/Condomini[[#Totals],[MilTab2]]*1000</f>
        <v>0</v>
      </c>
    </row>
    <row r="87" spans="9:16" x14ac:dyDescent="0.3">
      <c r="I87" t="s">
        <v>120</v>
      </c>
      <c r="J87">
        <v>85</v>
      </c>
      <c r="K87" t="s">
        <v>33</v>
      </c>
      <c r="L87">
        <f>1</f>
        <v>1</v>
      </c>
      <c r="M87">
        <v>10.122</v>
      </c>
      <c r="O87" s="22">
        <f>+(Condomini[[#This Row],[Tab2]]="X")*Condomini[[#This Row],[Millesimi]]</f>
        <v>0</v>
      </c>
      <c r="P87" s="23">
        <f>+Condomini[[#This Row],[MilTab2]]/Condomini[[#Totals],[MilTab2]]*1000</f>
        <v>0</v>
      </c>
    </row>
    <row r="88" spans="9:16" x14ac:dyDescent="0.3">
      <c r="I88" t="s">
        <v>121</v>
      </c>
      <c r="J88">
        <v>86</v>
      </c>
      <c r="K88" t="s">
        <v>33</v>
      </c>
      <c r="L88">
        <f>1</f>
        <v>1</v>
      </c>
      <c r="M88">
        <v>11.444000000000001</v>
      </c>
      <c r="O88" s="22">
        <f>+(Condomini[[#This Row],[Tab2]]="X")*Condomini[[#This Row],[Millesimi]]</f>
        <v>0</v>
      </c>
      <c r="P88" s="23">
        <f>+Condomini[[#This Row],[MilTab2]]/Condomini[[#Totals],[MilTab2]]*1000</f>
        <v>0</v>
      </c>
    </row>
    <row r="89" spans="9:16" x14ac:dyDescent="0.3">
      <c r="I89" t="s">
        <v>122</v>
      </c>
      <c r="J89">
        <v>87</v>
      </c>
      <c r="K89" t="s">
        <v>33</v>
      </c>
      <c r="L89">
        <f>1</f>
        <v>1</v>
      </c>
      <c r="M89">
        <v>11.444000000000001</v>
      </c>
      <c r="O89" s="22">
        <f>+(Condomini[[#This Row],[Tab2]]="X")*Condomini[[#This Row],[Millesimi]]</f>
        <v>0</v>
      </c>
      <c r="P89" s="23">
        <f>+Condomini[[#This Row],[MilTab2]]/Condomini[[#Totals],[MilTab2]]*1000</f>
        <v>0</v>
      </c>
    </row>
    <row r="90" spans="9:16" x14ac:dyDescent="0.3">
      <c r="I90" t="s">
        <v>123</v>
      </c>
      <c r="J90">
        <v>88</v>
      </c>
      <c r="K90" t="s">
        <v>33</v>
      </c>
      <c r="L90">
        <f>1</f>
        <v>1</v>
      </c>
      <c r="M90">
        <v>12.105</v>
      </c>
      <c r="O90" s="22">
        <f>+(Condomini[[#This Row],[Tab2]]="X")*Condomini[[#This Row],[Millesimi]]</f>
        <v>0</v>
      </c>
      <c r="P90" s="23">
        <f>+Condomini[[#This Row],[MilTab2]]/Condomini[[#Totals],[MilTab2]]*1000</f>
        <v>0</v>
      </c>
    </row>
    <row r="91" spans="9:16" x14ac:dyDescent="0.3">
      <c r="I91" t="s">
        <v>124</v>
      </c>
      <c r="J91">
        <v>89</v>
      </c>
      <c r="K91" t="s">
        <v>33</v>
      </c>
      <c r="L91">
        <f>1</f>
        <v>1</v>
      </c>
      <c r="M91">
        <v>12.105</v>
      </c>
      <c r="O91" s="22">
        <f>+(Condomini[[#This Row],[Tab2]]="X")*Condomini[[#This Row],[Millesimi]]</f>
        <v>0</v>
      </c>
      <c r="P91" s="23">
        <f>+Condomini[[#This Row],[MilTab2]]/Condomini[[#Totals],[MilTab2]]*1000</f>
        <v>0</v>
      </c>
    </row>
    <row r="92" spans="9:16" x14ac:dyDescent="0.3">
      <c r="I92" t="s">
        <v>125</v>
      </c>
      <c r="J92">
        <v>90</v>
      </c>
      <c r="K92" t="s">
        <v>33</v>
      </c>
      <c r="L92">
        <f>1</f>
        <v>1</v>
      </c>
      <c r="M92">
        <v>10.782999999999999</v>
      </c>
      <c r="O92" s="22">
        <f>+(Condomini[[#This Row],[Tab2]]="X")*Condomini[[#This Row],[Millesimi]]</f>
        <v>0</v>
      </c>
      <c r="P92" s="23">
        <f>+Condomini[[#This Row],[MilTab2]]/Condomini[[#Totals],[MilTab2]]*1000</f>
        <v>0</v>
      </c>
    </row>
    <row r="93" spans="9:16" x14ac:dyDescent="0.3">
      <c r="I93" t="s">
        <v>126</v>
      </c>
      <c r="J93">
        <v>91</v>
      </c>
      <c r="K93" t="s">
        <v>33</v>
      </c>
      <c r="L93">
        <f>1</f>
        <v>1</v>
      </c>
      <c r="M93">
        <v>10.122</v>
      </c>
      <c r="O93" s="22">
        <f>+(Condomini[[#This Row],[Tab2]]="X")*Condomini[[#This Row],[Millesimi]]</f>
        <v>0</v>
      </c>
      <c r="P93" s="23">
        <f>+Condomini[[#This Row],[MilTab2]]/Condomini[[#Totals],[MilTab2]]*1000</f>
        <v>0</v>
      </c>
    </row>
    <row r="94" spans="9:16" x14ac:dyDescent="0.3">
      <c r="I94" t="s">
        <v>127</v>
      </c>
      <c r="J94">
        <v>92</v>
      </c>
      <c r="K94" t="s">
        <v>33</v>
      </c>
      <c r="L94">
        <f>1</f>
        <v>1</v>
      </c>
      <c r="M94">
        <v>10.782999999999999</v>
      </c>
      <c r="O94" s="22">
        <f>+(Condomini[[#This Row],[Tab2]]="X")*Condomini[[#This Row],[Millesimi]]</f>
        <v>0</v>
      </c>
      <c r="P94" s="23">
        <f>+Condomini[[#This Row],[MilTab2]]/Condomini[[#Totals],[MilTab2]]*1000</f>
        <v>0</v>
      </c>
    </row>
    <row r="95" spans="9:16" x14ac:dyDescent="0.3">
      <c r="I95" t="s">
        <v>128</v>
      </c>
      <c r="J95">
        <v>93</v>
      </c>
      <c r="K95" t="s">
        <v>33</v>
      </c>
      <c r="L95">
        <f>1</f>
        <v>1</v>
      </c>
      <c r="M95">
        <v>10.122</v>
      </c>
      <c r="O95" s="22">
        <f>+(Condomini[[#This Row],[Tab2]]="X")*Condomini[[#This Row],[Millesimi]]</f>
        <v>0</v>
      </c>
      <c r="P95" s="23">
        <f>+Condomini[[#This Row],[MilTab2]]/Condomini[[#Totals],[MilTab2]]*1000</f>
        <v>0</v>
      </c>
    </row>
    <row r="96" spans="9:16" x14ac:dyDescent="0.3">
      <c r="I96" t="s">
        <v>129</v>
      </c>
      <c r="J96">
        <v>94</v>
      </c>
      <c r="K96" t="s">
        <v>33</v>
      </c>
      <c r="L96">
        <f>1</f>
        <v>1</v>
      </c>
      <c r="M96">
        <v>10.782999999999999</v>
      </c>
      <c r="O96" s="22">
        <f>+(Condomini[[#This Row],[Tab2]]="X")*Condomini[[#This Row],[Millesimi]]</f>
        <v>0</v>
      </c>
      <c r="P96" s="23">
        <f>+Condomini[[#This Row],[MilTab2]]/Condomini[[#Totals],[MilTab2]]*1000</f>
        <v>0</v>
      </c>
    </row>
    <row r="97" spans="9:17" x14ac:dyDescent="0.3">
      <c r="I97" t="s">
        <v>130</v>
      </c>
      <c r="J97">
        <v>95</v>
      </c>
      <c r="K97" t="s">
        <v>33</v>
      </c>
      <c r="L97">
        <f>1</f>
        <v>1</v>
      </c>
      <c r="M97">
        <v>5.4969999999999999</v>
      </c>
      <c r="O97" s="22">
        <f>+(Condomini[[#This Row],[Tab2]]="X")*Condomini[[#This Row],[Millesimi]]</f>
        <v>0</v>
      </c>
      <c r="P97" s="23">
        <f>+Condomini[[#This Row],[MilTab2]]/Condomini[[#Totals],[MilTab2]]*1000</f>
        <v>0</v>
      </c>
    </row>
    <row r="98" spans="9:17" x14ac:dyDescent="0.3">
      <c r="I98" t="s">
        <v>131</v>
      </c>
      <c r="J98">
        <v>96</v>
      </c>
      <c r="K98" t="s">
        <v>33</v>
      </c>
      <c r="L98">
        <f>1</f>
        <v>1</v>
      </c>
      <c r="M98">
        <v>5.4969999999999999</v>
      </c>
      <c r="O98" s="22">
        <f>+(Condomini[[#This Row],[Tab2]]="X")*Condomini[[#This Row],[Millesimi]]</f>
        <v>0</v>
      </c>
      <c r="P98" s="23">
        <f>+Condomini[[#This Row],[MilTab2]]/Condomini[[#Totals],[MilTab2]]*1000</f>
        <v>0</v>
      </c>
    </row>
    <row r="99" spans="9:17" x14ac:dyDescent="0.3">
      <c r="I99" t="s">
        <v>132</v>
      </c>
      <c r="J99">
        <v>97</v>
      </c>
      <c r="K99" t="s">
        <v>33</v>
      </c>
      <c r="L99">
        <f>1</f>
        <v>1</v>
      </c>
      <c r="M99">
        <v>6.8179999999999996</v>
      </c>
      <c r="O99" s="22">
        <f>+(Condomini[[#This Row],[Tab2]]="X")*Condomini[[#This Row],[Millesimi]]</f>
        <v>0</v>
      </c>
      <c r="P99" s="23">
        <f>+Condomini[[#This Row],[MilTab2]]/Condomini[[#Totals],[MilTab2]]*1000</f>
        <v>0</v>
      </c>
    </row>
    <row r="100" spans="9:17" x14ac:dyDescent="0.3">
      <c r="I100" t="s">
        <v>133</v>
      </c>
      <c r="J100">
        <v>98</v>
      </c>
      <c r="K100" t="s">
        <v>33</v>
      </c>
      <c r="L100">
        <f>1</f>
        <v>1</v>
      </c>
      <c r="M100">
        <v>10.122</v>
      </c>
      <c r="O100" s="22">
        <f>+(Condomini[[#This Row],[Tab2]]="X")*Condomini[[#This Row],[Millesimi]]</f>
        <v>0</v>
      </c>
      <c r="P100" s="23">
        <f>+Condomini[[#This Row],[MilTab2]]/Condomini[[#Totals],[MilTab2]]*1000</f>
        <v>0</v>
      </c>
    </row>
    <row r="101" spans="9:17" x14ac:dyDescent="0.3">
      <c r="I101" t="s">
        <v>135</v>
      </c>
      <c r="J101">
        <v>99</v>
      </c>
      <c r="K101" t="s">
        <v>134</v>
      </c>
      <c r="L101">
        <f>1</f>
        <v>1</v>
      </c>
      <c r="M101">
        <v>10.782999999999999</v>
      </c>
      <c r="O101" s="22">
        <f>+(Condomini[[#This Row],[Tab2]]="X")*Condomini[[#This Row],[Millesimi]]</f>
        <v>0</v>
      </c>
      <c r="P101" s="23">
        <f>+Condomini[[#This Row],[MilTab2]]/Condomini[[#Totals],[MilTab2]]*1000</f>
        <v>0</v>
      </c>
    </row>
    <row r="102" spans="9:17" x14ac:dyDescent="0.3">
      <c r="I102" t="s">
        <v>136</v>
      </c>
      <c r="J102">
        <v>100</v>
      </c>
      <c r="K102" t="s">
        <v>33</v>
      </c>
      <c r="L102">
        <f>1</f>
        <v>1</v>
      </c>
      <c r="M102">
        <v>5.4960000000000004</v>
      </c>
      <c r="O102" s="22">
        <f>+(Condomini[[#This Row],[Tab2]]="X")*Condomini[[#This Row],[Millesimi]]</f>
        <v>0</v>
      </c>
      <c r="P102" s="23">
        <f>+Condomini[[#This Row],[MilTab2]]/Condomini[[#Totals],[MilTab2]]*1000</f>
        <v>0</v>
      </c>
    </row>
    <row r="103" spans="9:17" x14ac:dyDescent="0.3">
      <c r="J103" t="s">
        <v>175</v>
      </c>
      <c r="M103" s="25">
        <f>SUBTOTAL(109,Condomini[Millesimi])</f>
        <v>999.9999999999992</v>
      </c>
      <c r="O103" s="24">
        <f>SUBTOTAL(109,Condomini[MilTab2])</f>
        <v>149.851</v>
      </c>
      <c r="P103" s="25">
        <f>SUBTOTAL(109,Condomini[Ridet. Millesimi])</f>
        <v>1000</v>
      </c>
      <c r="Q103">
        <f>SUBTOTAL(103,Condomini[…2])</f>
        <v>0</v>
      </c>
    </row>
  </sheetData>
  <mergeCells count="2">
    <mergeCell ref="E2:H10"/>
    <mergeCell ref="E14:H22"/>
  </mergeCells>
  <conditionalFormatting sqref="M3:M102">
    <cfRule type="dataBar" priority="2">
      <dataBar>
        <cfvo type="min"/>
        <cfvo type="max"/>
        <color rgb="FF638EC6"/>
      </dataBar>
      <extLst>
        <ext xmlns:x14="http://schemas.microsoft.com/office/spreadsheetml/2009/9/main" uri="{B025F937-C7B1-47D3-B67F-A62EFF666E3E}">
          <x14:id>{83BCD1AC-1870-473A-B7DB-EC19835AAE16}</x14:id>
        </ext>
      </extLst>
    </cfRule>
  </conditionalFormatting>
  <conditionalFormatting sqref="P3:P102">
    <cfRule type="dataBar" priority="1">
      <dataBar>
        <cfvo type="min"/>
        <cfvo type="max"/>
        <color rgb="FF63C384"/>
      </dataBar>
      <extLst>
        <ext xmlns:x14="http://schemas.microsoft.com/office/spreadsheetml/2009/9/main" uri="{B025F937-C7B1-47D3-B67F-A62EFF666E3E}">
          <x14:id>{F0C130AD-2B5F-41E4-B33B-5AC45DF43CE2}</x14:id>
        </ext>
      </extLst>
    </cfRule>
  </conditionalFormatting>
  <hyperlinks>
    <hyperlink ref="C26" r:id="rId1" xr:uid="{00000000-0004-0000-0000-000000000000}"/>
  </hyperlinks>
  <pageMargins left="0.7" right="0.7" top="0.75" bottom="0.75" header="0.3" footer="0.3"/>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3BCD1AC-1870-473A-B7DB-EC19835AAE16}">
            <x14:dataBar minLength="0" maxLength="100" border="1" negativeBarBorderColorSameAsPositive="0">
              <x14:cfvo type="autoMin"/>
              <x14:cfvo type="autoMax"/>
              <x14:borderColor rgb="FF638EC6"/>
              <x14:negativeFillColor rgb="FFFF0000"/>
              <x14:negativeBorderColor rgb="FFFF0000"/>
              <x14:axisColor rgb="FF000000"/>
            </x14:dataBar>
          </x14:cfRule>
          <xm:sqref>M3:M102</xm:sqref>
        </x14:conditionalFormatting>
        <x14:conditionalFormatting xmlns:xm="http://schemas.microsoft.com/office/excel/2006/main">
          <x14:cfRule type="dataBar" id="{F0C130AD-2B5F-41E4-B33B-5AC45DF43CE2}">
            <x14:dataBar minLength="0" maxLength="100" border="1" negativeBarBorderColorSameAsPositive="0">
              <x14:cfvo type="autoMin"/>
              <x14:cfvo type="autoMax"/>
              <x14:borderColor rgb="FF63C384"/>
              <x14:negativeFillColor rgb="FFFF0000"/>
              <x14:negativeBorderColor rgb="FFFF0000"/>
              <x14:axisColor rgb="FF000000"/>
            </x14:dataBar>
          </x14:cfRule>
          <xm:sqref>P3:P102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F9A38-F76C-418C-84CD-1C4E1BD3E04C}">
  <dimension ref="E4:P5"/>
  <sheetViews>
    <sheetView workbookViewId="0">
      <selection activeCell="K20" sqref="K20"/>
    </sheetView>
  </sheetViews>
  <sheetFormatPr defaultRowHeight="14.4" x14ac:dyDescent="0.3"/>
  <sheetData>
    <row r="4" spans="5:16" x14ac:dyDescent="0.3">
      <c r="E4" s="76" t="s">
        <v>36</v>
      </c>
      <c r="F4" s="77" t="s">
        <v>37</v>
      </c>
      <c r="G4" s="76" t="s">
        <v>38</v>
      </c>
      <c r="H4" s="77" t="s">
        <v>39</v>
      </c>
      <c r="I4" s="76" t="s">
        <v>40</v>
      </c>
      <c r="J4" s="77" t="s">
        <v>41</v>
      </c>
      <c r="K4" s="76" t="s">
        <v>42</v>
      </c>
      <c r="L4" s="77" t="s">
        <v>43</v>
      </c>
      <c r="M4" s="76" t="s">
        <v>44</v>
      </c>
      <c r="N4" s="77" t="s">
        <v>45</v>
      </c>
      <c r="P4" t="str">
        <f>+_xlfn.TEXTJOIN(";",TRUE,E4:N4)</f>
        <v>Condomino 1;Condomino 2;Condomino 3;Condomino 4;Condomino 5;Condomino 6;Condomino 7;Condomino 8;Condomino 9;Condomino 10</v>
      </c>
    </row>
    <row r="5" spans="5:16" x14ac:dyDescent="0.3">
      <c r="P5" t="str">
        <f>+CONCATENATE(E4,"; ",F4)</f>
        <v>Condomino 1; Condomino 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5"/>
  <sheetViews>
    <sheetView showGridLines="0" topLeftCell="A10" zoomScale="205" zoomScaleNormal="205" workbookViewId="0">
      <selection activeCell="A13" sqref="A13"/>
    </sheetView>
  </sheetViews>
  <sheetFormatPr defaultColWidth="9.109375" defaultRowHeight="13.2" x14ac:dyDescent="0.3"/>
  <cols>
    <col min="1" max="1" width="28" style="1" customWidth="1"/>
    <col min="2" max="2" width="9.33203125" style="1" bestFit="1" customWidth="1"/>
    <col min="3" max="3" width="16" style="1" customWidth="1"/>
    <col min="4" max="4" width="8" style="1" customWidth="1"/>
    <col min="5" max="5" width="72" style="1" customWidth="1"/>
    <col min="6" max="6" width="36" style="1" customWidth="1"/>
    <col min="7" max="7" width="14.88671875" style="1" customWidth="1"/>
    <col min="8" max="16384" width="9.109375" style="1"/>
  </cols>
  <sheetData>
    <row r="1" spans="1:9" ht="75.599999999999994" customHeight="1" x14ac:dyDescent="0.3">
      <c r="A1" s="66" t="str">
        <f>+IndAmm</f>
        <v>Dott. Amministratore test
Via Durini, 15 - 20122 Milano (MI)
Corrispondenza: Casella postale …
Sito: www.ammtest.it
Cell: 0339/4545454
Tel: 02/45454454</v>
      </c>
      <c r="B1" s="67"/>
      <c r="C1" s="67"/>
      <c r="D1" s="67"/>
      <c r="E1" s="67"/>
    </row>
    <row r="2" spans="1:9" s="10" customFormat="1" ht="12" customHeight="1" x14ac:dyDescent="0.3">
      <c r="A2" s="16"/>
      <c r="B2" s="15"/>
      <c r="C2" s="15"/>
      <c r="D2" s="15"/>
      <c r="E2" s="15"/>
    </row>
    <row r="3" spans="1:9" ht="13.65" customHeight="1" x14ac:dyDescent="0.3">
      <c r="A3" s="75" t="str">
        <f>+IndCond</f>
        <v>Condominio prova 
Corso Europa, 15
20122 Milano (MI)
C.F.: 0123456789</v>
      </c>
    </row>
    <row r="4" spans="1:9" ht="13.65" customHeight="1" x14ac:dyDescent="0.3">
      <c r="A4" s="75"/>
    </row>
    <row r="5" spans="1:9" ht="32.25" customHeight="1" x14ac:dyDescent="0.3">
      <c r="A5" s="75"/>
    </row>
    <row r="6" spans="1:9" ht="22.5" customHeight="1" x14ac:dyDescent="0.3">
      <c r="A6" s="14">
        <v>42788</v>
      </c>
    </row>
    <row r="7" spans="1:9" s="10" customFormat="1" ht="22.5" customHeight="1" x14ac:dyDescent="0.3">
      <c r="A7" s="14"/>
    </row>
    <row r="8" spans="1:9" ht="26.25" customHeight="1" x14ac:dyDescent="0.3">
      <c r="A8" s="17" t="str">
        <f>+"VERBALE DELL’ASSEMBLEA ORDINARIA DEL " &amp; TEXT(dtass,"gg/mm/aaaa")</f>
        <v>VERBALE DELL’ASSEMBLEA ORDINARIA DEL 22/02/2017</v>
      </c>
    </row>
    <row r="9" spans="1:9" ht="16.649999999999999" customHeight="1" x14ac:dyDescent="0.3">
      <c r="A9" s="13" t="str">
        <f>+"Il  giorno "&amp;TEXT(dtass,"gg mmmm aaaa")&amp;" alle  ore  21.00 ... "</f>
        <v xml:space="preserve">Il  giorno 22 febbraio 2017 alle  ore  21.00 ... </v>
      </c>
    </row>
    <row r="10" spans="1:9" ht="33" customHeight="1" x14ac:dyDescent="0.3">
      <c r="A10" s="68" t="s">
        <v>161</v>
      </c>
      <c r="B10" s="69"/>
      <c r="C10" s="69"/>
      <c r="D10" s="69"/>
      <c r="E10" s="69"/>
    </row>
    <row r="11" spans="1:9" ht="16.649999999999999" customHeight="1" x14ac:dyDescent="0.3">
      <c r="A11" s="9" t="s">
        <v>31</v>
      </c>
      <c r="G11" s="21" t="s">
        <v>162</v>
      </c>
      <c r="H11" s="18">
        <v>42786</v>
      </c>
      <c r="I11" s="19"/>
    </row>
    <row r="12" spans="1:9" ht="15.9" customHeight="1" x14ac:dyDescent="0.3">
      <c r="A12" s="7" t="s">
        <v>30</v>
      </c>
      <c r="B12" s="8" t="s">
        <v>29</v>
      </c>
      <c r="C12" s="8"/>
      <c r="G12" s="21" t="s">
        <v>164</v>
      </c>
      <c r="H12" s="20" t="s">
        <v>165</v>
      </c>
      <c r="I12" s="19"/>
    </row>
    <row r="13" spans="1:9" ht="15.9" customHeight="1" x14ac:dyDescent="0.3">
      <c r="A13" s="7" t="str">
        <f>+RilevazionePresenzeEVoti!P5</f>
        <v>Condomino 1</v>
      </c>
      <c r="B13" s="6">
        <f>+RilevazionePresenzeEVoti!Q5</f>
        <v>5.4969999999999999</v>
      </c>
      <c r="C13" s="6"/>
      <c r="G13" s="21" t="s">
        <v>163</v>
      </c>
      <c r="H13" s="18">
        <v>42788</v>
      </c>
      <c r="I13" s="19"/>
    </row>
    <row r="14" spans="1:9" ht="15.9" customHeight="1" x14ac:dyDescent="0.3">
      <c r="A14" s="7" t="str">
        <f>+RilevazionePresenzeEVoti!P6</f>
        <v>Condomino 2</v>
      </c>
      <c r="B14" s="6">
        <f>+RilevazionePresenzeEVoti!Q6</f>
        <v>10.782999999999999</v>
      </c>
      <c r="C14" s="6"/>
      <c r="G14" s="21" t="s">
        <v>164</v>
      </c>
      <c r="H14" s="20" t="s">
        <v>166</v>
      </c>
      <c r="I14" s="19"/>
    </row>
    <row r="15" spans="1:9" ht="15.9" customHeight="1" x14ac:dyDescent="0.3">
      <c r="A15" s="7" t="str">
        <f>+RilevazionePresenzeEVoti!P7</f>
        <v>Condomino 3</v>
      </c>
      <c r="B15" s="6">
        <f>+RilevazionePresenzeEVoti!Q7</f>
        <v>10.782999999999999</v>
      </c>
      <c r="C15" s="6"/>
      <c r="G15" s="21" t="s">
        <v>167</v>
      </c>
      <c r="H15" s="20" t="s">
        <v>168</v>
      </c>
      <c r="I15" s="19"/>
    </row>
    <row r="16" spans="1:9" ht="15.9" customHeight="1" x14ac:dyDescent="0.3">
      <c r="A16" s="7" t="str">
        <f>+RilevazionePresenzeEVoti!P8</f>
        <v>Condomino 5</v>
      </c>
      <c r="B16" s="6">
        <f>+RilevazionePresenzeEVoti!Q8</f>
        <v>12.105</v>
      </c>
      <c r="C16" s="6"/>
      <c r="G16" s="21" t="s">
        <v>169</v>
      </c>
      <c r="H16" s="20" t="s">
        <v>170</v>
      </c>
      <c r="I16" s="19"/>
    </row>
    <row r="17" spans="1:3" ht="15.9" customHeight="1" x14ac:dyDescent="0.3">
      <c r="A17" s="7" t="str">
        <f>+RilevazionePresenzeEVoti!P9</f>
        <v>Condomino 6</v>
      </c>
      <c r="B17" s="6">
        <f>+RilevazionePresenzeEVoti!Q9</f>
        <v>5.4969999999999999</v>
      </c>
      <c r="C17" s="6"/>
    </row>
    <row r="18" spans="1:3" ht="15.9" customHeight="1" x14ac:dyDescent="0.3">
      <c r="A18" s="7" t="str">
        <f>+RilevazionePresenzeEVoti!P10</f>
        <v>Condomino 7</v>
      </c>
      <c r="B18" s="6">
        <f>+RilevazionePresenzeEVoti!Q10</f>
        <v>11.444000000000001</v>
      </c>
      <c r="C18" s="6"/>
    </row>
    <row r="19" spans="1:3" ht="15.9" customHeight="1" x14ac:dyDescent="0.3">
      <c r="A19" s="7" t="str">
        <f>+RilevazionePresenzeEVoti!P11</f>
        <v>Condomino 8</v>
      </c>
      <c r="B19" s="6">
        <f>+RilevazionePresenzeEVoti!Q11</f>
        <v>5.4969999999999999</v>
      </c>
      <c r="C19" s="6"/>
    </row>
    <row r="20" spans="1:3" ht="15.9" customHeight="1" x14ac:dyDescent="0.3">
      <c r="A20" s="7" t="str">
        <f>+RilevazionePresenzeEVoti!P12</f>
        <v>Condomino 9</v>
      </c>
      <c r="B20" s="6">
        <f>+RilevazionePresenzeEVoti!Q12</f>
        <v>5.4969999999999999</v>
      </c>
      <c r="C20" s="6"/>
    </row>
    <row r="21" spans="1:3" ht="15.9" customHeight="1" x14ac:dyDescent="0.3">
      <c r="A21" s="7" t="str">
        <f>+RilevazionePresenzeEVoti!P13</f>
        <v>Condomino 10</v>
      </c>
      <c r="B21" s="6">
        <f>+RilevazionePresenzeEVoti!Q13</f>
        <v>10.782999999999999</v>
      </c>
      <c r="C21" s="6"/>
    </row>
    <row r="22" spans="1:3" ht="15.9" customHeight="1" x14ac:dyDescent="0.3">
      <c r="A22" s="7" t="str">
        <f>+RilevazionePresenzeEVoti!P14</f>
        <v>Condomino 11</v>
      </c>
      <c r="B22" s="6">
        <f>+RilevazionePresenzeEVoti!Q14</f>
        <v>10.782999999999999</v>
      </c>
      <c r="C22" s="6"/>
    </row>
    <row r="23" spans="1:3" ht="15.9" customHeight="1" x14ac:dyDescent="0.3">
      <c r="A23" s="7" t="str">
        <f>+RilevazionePresenzeEVoti!P15</f>
        <v>Condomino 13</v>
      </c>
      <c r="B23" s="6">
        <f>+RilevazionePresenzeEVoti!Q15</f>
        <v>12.105</v>
      </c>
      <c r="C23" s="6"/>
    </row>
    <row r="24" spans="1:3" ht="15.9" customHeight="1" x14ac:dyDescent="0.3">
      <c r="A24" s="7" t="str">
        <f>+RilevazionePresenzeEVoti!P16</f>
        <v>Condomino 14</v>
      </c>
      <c r="B24" s="6">
        <f>+RilevazionePresenzeEVoti!Q16</f>
        <v>5.4969999999999999</v>
      </c>
      <c r="C24" s="6"/>
    </row>
    <row r="25" spans="1:3" ht="15.9" customHeight="1" x14ac:dyDescent="0.3">
      <c r="A25" s="7" t="str">
        <f>+RilevazionePresenzeEVoti!P17</f>
        <v>Condomino 15</v>
      </c>
      <c r="B25" s="6">
        <f>+RilevazionePresenzeEVoti!Q17</f>
        <v>5.4969999999999999</v>
      </c>
      <c r="C25" s="6"/>
    </row>
    <row r="26" spans="1:3" ht="15.9" customHeight="1" x14ac:dyDescent="0.3">
      <c r="A26" s="7" t="str">
        <f>+RilevazionePresenzeEVoti!P18</f>
        <v>Condomino 16</v>
      </c>
      <c r="B26" s="6">
        <f>+RilevazionePresenzeEVoti!Q18</f>
        <v>10.782999999999999</v>
      </c>
      <c r="C26" s="6"/>
    </row>
    <row r="27" spans="1:3" ht="15.9" customHeight="1" x14ac:dyDescent="0.3">
      <c r="A27" s="7" t="str">
        <f>+RilevazionePresenzeEVoti!P19</f>
        <v>Condomino 17</v>
      </c>
      <c r="B27" s="6">
        <f>+RilevazionePresenzeEVoti!Q19</f>
        <v>10.122</v>
      </c>
      <c r="C27" s="6"/>
    </row>
    <row r="28" spans="1:3" ht="15.9" customHeight="1" x14ac:dyDescent="0.3">
      <c r="A28" s="7" t="str">
        <f>+RilevazionePresenzeEVoti!P20</f>
        <v>Condomino 18</v>
      </c>
      <c r="B28" s="6">
        <f>+RilevazionePresenzeEVoti!Q20</f>
        <v>16.399999999999999</v>
      </c>
      <c r="C28" s="6"/>
    </row>
    <row r="29" spans="1:3" ht="15.9" customHeight="1" x14ac:dyDescent="0.3">
      <c r="A29" s="7" t="str">
        <f>+RilevazionePresenzeEVoti!P21</f>
        <v>Condomino 19</v>
      </c>
      <c r="B29" s="6">
        <f>+RilevazionePresenzeEVoti!Q21</f>
        <v>11.444000000000001</v>
      </c>
      <c r="C29" s="6"/>
    </row>
    <row r="30" spans="1:3" ht="15.9" customHeight="1" x14ac:dyDescent="0.3">
      <c r="A30" s="7" t="str">
        <f>+RilevazionePresenzeEVoti!P22</f>
        <v>Condomino 20</v>
      </c>
      <c r="B30" s="6">
        <f>+RilevazionePresenzeEVoti!Q22</f>
        <v>12.105</v>
      </c>
      <c r="C30" s="6"/>
    </row>
    <row r="31" spans="1:3" ht="15.9" customHeight="1" x14ac:dyDescent="0.3">
      <c r="A31" s="7" t="str">
        <f>+RilevazionePresenzeEVoti!P23</f>
        <v>Condomino 21</v>
      </c>
      <c r="B31" s="6">
        <f>+RilevazionePresenzeEVoti!Q23</f>
        <v>5.4969999999999999</v>
      </c>
      <c r="C31" s="6"/>
    </row>
    <row r="32" spans="1:3" ht="15.9" customHeight="1" x14ac:dyDescent="0.3">
      <c r="A32" s="7" t="str">
        <f>+RilevazionePresenzeEVoti!P24</f>
        <v>Condomino 22</v>
      </c>
      <c r="B32" s="6">
        <f>+RilevazionePresenzeEVoti!Q24</f>
        <v>12.105</v>
      </c>
      <c r="C32" s="6"/>
    </row>
    <row r="33" spans="1:4" ht="15.9" customHeight="1" x14ac:dyDescent="0.3">
      <c r="A33" s="7" t="str">
        <f>+RilevazionePresenzeEVoti!P25</f>
        <v>Condomino 23</v>
      </c>
      <c r="B33" s="6">
        <f>+RilevazionePresenzeEVoti!Q25</f>
        <v>12.765000000000001</v>
      </c>
      <c r="C33" s="6"/>
    </row>
    <row r="34" spans="1:4" ht="15.9" customHeight="1" x14ac:dyDescent="0.3">
      <c r="A34" s="7" t="str">
        <f>+RilevazionePresenzeEVoti!P26</f>
        <v>Condomino 24</v>
      </c>
      <c r="B34" s="6">
        <f>+RilevazionePresenzeEVoti!Q26</f>
        <v>12.765000000000001</v>
      </c>
      <c r="C34" s="6"/>
    </row>
    <row r="35" spans="1:4" ht="15.9" customHeight="1" x14ac:dyDescent="0.3">
      <c r="A35" s="7" t="str">
        <f>+RilevazionePresenzeEVoti!P27</f>
        <v>Condomino 25</v>
      </c>
      <c r="B35" s="6">
        <f>+RilevazionePresenzeEVoti!Q27</f>
        <v>11.444000000000001</v>
      </c>
      <c r="C35" s="6"/>
    </row>
    <row r="36" spans="1:4" ht="15.9" customHeight="1" x14ac:dyDescent="0.3">
      <c r="A36" s="7" t="str">
        <f>+RilevazionePresenzeEVoti!P28</f>
        <v>Condomino 26</v>
      </c>
      <c r="B36" s="6">
        <f>+RilevazionePresenzeEVoti!Q28</f>
        <v>21.686</v>
      </c>
      <c r="C36" s="6"/>
    </row>
    <row r="37" spans="1:4" ht="15.9" customHeight="1" x14ac:dyDescent="0.3">
      <c r="A37" s="7" t="str">
        <f>+RilevazionePresenzeEVoti!P29</f>
        <v>Condomino 38</v>
      </c>
      <c r="B37" s="6">
        <f>+RilevazionePresenzeEVoti!Q29</f>
        <v>15.739000000000001</v>
      </c>
      <c r="D37" s="6"/>
    </row>
    <row r="38" spans="1:4" ht="15.9" customHeight="1" x14ac:dyDescent="0.3">
      <c r="A38" s="7" t="str">
        <f>+RilevazionePresenzeEVoti!P30</f>
        <v>Condomino 39</v>
      </c>
      <c r="B38" s="6">
        <f>+RilevazionePresenzeEVoti!Q30</f>
        <v>10.122</v>
      </c>
      <c r="D38" s="6"/>
    </row>
    <row r="39" spans="1:4" ht="15.9" customHeight="1" x14ac:dyDescent="0.3">
      <c r="A39" s="7" t="str">
        <f>+RilevazionePresenzeEVoti!P31</f>
        <v>Condomino 52</v>
      </c>
      <c r="B39" s="6">
        <f>+RilevazionePresenzeEVoti!Q31</f>
        <v>10.122</v>
      </c>
      <c r="D39" s="6"/>
    </row>
    <row r="40" spans="1:4" ht="15.9" customHeight="1" x14ac:dyDescent="0.3">
      <c r="A40" s="7" t="str">
        <f>+RilevazionePresenzeEVoti!P32</f>
        <v>Condomino 54</v>
      </c>
      <c r="B40" s="6">
        <f>+RilevazionePresenzeEVoti!Q32</f>
        <v>11.444000000000001</v>
      </c>
      <c r="D40" s="6"/>
    </row>
    <row r="41" spans="1:4" ht="15.9" customHeight="1" x14ac:dyDescent="0.3">
      <c r="A41" s="7" t="str">
        <f>+RilevazionePresenzeEVoti!P33</f>
        <v>Condomino 55</v>
      </c>
      <c r="B41" s="6">
        <f>+RilevazionePresenzeEVoti!Q33</f>
        <v>6.157</v>
      </c>
      <c r="D41" s="6"/>
    </row>
    <row r="42" spans="1:4" ht="15.9" customHeight="1" x14ac:dyDescent="0.3">
      <c r="A42" s="7" t="str">
        <f>+RilevazionePresenzeEVoti!P34</f>
        <v>Condomino 56</v>
      </c>
      <c r="B42" s="6">
        <f>+RilevazionePresenzeEVoti!Q34</f>
        <v>5.4969999999999999</v>
      </c>
      <c r="D42" s="6"/>
    </row>
    <row r="43" spans="1:4" ht="15.9" customHeight="1" x14ac:dyDescent="0.3">
      <c r="A43" s="7" t="str">
        <f>+RilevazionePresenzeEVoti!P35</f>
        <v>Condomino 58</v>
      </c>
      <c r="B43" s="6">
        <f>+RilevazionePresenzeEVoti!Q35</f>
        <v>5.4969999999999999</v>
      </c>
      <c r="D43" s="6"/>
    </row>
    <row r="44" spans="1:4" ht="15.9" customHeight="1" x14ac:dyDescent="0.3">
      <c r="A44" s="7" t="str">
        <f>+RilevazionePresenzeEVoti!P36</f>
        <v>Condomino 71</v>
      </c>
      <c r="B44" s="6">
        <f>+RilevazionePresenzeEVoti!Q36</f>
        <v>5.4969999999999999</v>
      </c>
      <c r="D44" s="6"/>
    </row>
    <row r="45" spans="1:4" ht="15.9" customHeight="1" x14ac:dyDescent="0.3">
      <c r="A45" s="7" t="str">
        <f>+RilevazionePresenzeEVoti!P37</f>
        <v>Condomino 74</v>
      </c>
      <c r="B45" s="6">
        <f>+RilevazionePresenzeEVoti!Q37</f>
        <v>5.4969999999999999</v>
      </c>
      <c r="D45" s="6"/>
    </row>
    <row r="46" spans="1:4" ht="15.9" customHeight="1" x14ac:dyDescent="0.3">
      <c r="A46" s="7" t="str">
        <f>+RilevazionePresenzeEVoti!P38</f>
        <v>Condomino 75</v>
      </c>
      <c r="B46" s="6">
        <f>+RilevazionePresenzeEVoti!Q38</f>
        <v>10.122</v>
      </c>
      <c r="D46" s="6"/>
    </row>
    <row r="47" spans="1:4" ht="15.9" customHeight="1" x14ac:dyDescent="0.3">
      <c r="A47" s="7" t="str">
        <f>+RilevazionePresenzeEVoti!P39</f>
        <v>Condomino 77</v>
      </c>
      <c r="B47" s="6">
        <f>+RilevazionePresenzeEVoti!Q39</f>
        <v>5.4969999999999999</v>
      </c>
      <c r="D47" s="6"/>
    </row>
    <row r="48" spans="1:4" ht="15.9" customHeight="1" x14ac:dyDescent="0.3">
      <c r="A48" s="7" t="str">
        <f>+RilevazionePresenzeEVoti!P40</f>
        <v>Condomino 78</v>
      </c>
      <c r="B48" s="6">
        <f>+RilevazionePresenzeEVoti!Q40</f>
        <v>11.444000000000001</v>
      </c>
      <c r="D48" s="6"/>
    </row>
    <row r="49" spans="1:4" ht="15.9" customHeight="1" x14ac:dyDescent="0.3">
      <c r="A49" s="7"/>
      <c r="B49" s="6">
        <f>+RilevazionePresenzeEVoti!Q41</f>
        <v>0</v>
      </c>
      <c r="D49" s="6"/>
    </row>
    <row r="50" spans="1:4" ht="15.9" customHeight="1" x14ac:dyDescent="0.3">
      <c r="A50" s="7"/>
      <c r="B50" s="6">
        <f>+RilevazionePresenzeEVoti!Q42</f>
        <v>0</v>
      </c>
      <c r="D50" s="6"/>
    </row>
    <row r="51" spans="1:4" ht="15.9" customHeight="1" x14ac:dyDescent="0.3">
      <c r="A51" s="7"/>
      <c r="B51" s="6">
        <f>+RilevazionePresenzeEVoti!Q43</f>
        <v>0</v>
      </c>
      <c r="D51" s="6"/>
    </row>
    <row r="52" spans="1:4" ht="15.9" customHeight="1" x14ac:dyDescent="0.3">
      <c r="A52" s="7"/>
      <c r="B52" s="6">
        <f>+RilevazionePresenzeEVoti!Q44</f>
        <v>0</v>
      </c>
      <c r="D52" s="6"/>
    </row>
    <row r="53" spans="1:4" ht="15.9" customHeight="1" x14ac:dyDescent="0.3">
      <c r="A53" s="7"/>
      <c r="B53" s="6">
        <f>+RilevazionePresenzeEVoti!Q45</f>
        <v>0</v>
      </c>
      <c r="D53" s="6"/>
    </row>
    <row r="54" spans="1:4" ht="15.9" customHeight="1" x14ac:dyDescent="0.3">
      <c r="A54" s="7"/>
      <c r="B54" s="6">
        <f>+RilevazionePresenzeEVoti!Q46</f>
        <v>0</v>
      </c>
      <c r="D54" s="6"/>
    </row>
    <row r="55" spans="1:4" ht="15.9" customHeight="1" x14ac:dyDescent="0.3">
      <c r="A55" s="7"/>
      <c r="B55" s="6">
        <f>+RilevazionePresenzeEVoti!Q47</f>
        <v>0</v>
      </c>
      <c r="D55" s="6"/>
    </row>
    <row r="56" spans="1:4" ht="15.9" customHeight="1" x14ac:dyDescent="0.3">
      <c r="A56" s="7"/>
      <c r="B56" s="6">
        <f>+RilevazionePresenzeEVoti!Q48</f>
        <v>0</v>
      </c>
      <c r="D56" s="6"/>
    </row>
    <row r="57" spans="1:4" ht="15.9" customHeight="1" x14ac:dyDescent="0.3">
      <c r="A57" s="7"/>
      <c r="B57" s="6">
        <f>+RilevazionePresenzeEVoti!Q49</f>
        <v>0</v>
      </c>
      <c r="D57" s="6"/>
    </row>
    <row r="58" spans="1:4" ht="15.9" customHeight="1" x14ac:dyDescent="0.3">
      <c r="A58" s="7"/>
      <c r="B58" s="6">
        <f>+RilevazionePresenzeEVoti!Q50</f>
        <v>0</v>
      </c>
      <c r="D58" s="6"/>
    </row>
    <row r="59" spans="1:4" ht="15.9" customHeight="1" x14ac:dyDescent="0.3">
      <c r="A59" s="7"/>
      <c r="B59" s="6">
        <f>+RilevazionePresenzeEVoti!Q51</f>
        <v>0</v>
      </c>
      <c r="D59" s="6"/>
    </row>
    <row r="60" spans="1:4" ht="15.9" customHeight="1" x14ac:dyDescent="0.3">
      <c r="A60" s="7"/>
      <c r="B60" s="6">
        <f>+RilevazionePresenzeEVoti!Q52</f>
        <v>0</v>
      </c>
      <c r="D60" s="6"/>
    </row>
    <row r="61" spans="1:4" ht="15.9" customHeight="1" x14ac:dyDescent="0.3">
      <c r="A61" s="7"/>
      <c r="B61" s="6">
        <f>+RilevazionePresenzeEVoti!Q53</f>
        <v>0</v>
      </c>
      <c r="D61" s="6"/>
    </row>
    <row r="62" spans="1:4" ht="15.9" customHeight="1" x14ac:dyDescent="0.3">
      <c r="A62" s="7"/>
      <c r="B62" s="6">
        <f>+RilevazionePresenzeEVoti!Q54</f>
        <v>0</v>
      </c>
      <c r="D62" s="6"/>
    </row>
    <row r="63" spans="1:4" ht="15.9" customHeight="1" x14ac:dyDescent="0.3">
      <c r="A63" s="7"/>
      <c r="B63" s="6">
        <f>+RilevazionePresenzeEVoti!Q55</f>
        <v>0</v>
      </c>
      <c r="D63" s="6"/>
    </row>
    <row r="64" spans="1:4" ht="15.9" customHeight="1" x14ac:dyDescent="0.3">
      <c r="A64" s="7"/>
      <c r="B64" s="6">
        <f>+RilevazionePresenzeEVoti!Q56</f>
        <v>0</v>
      </c>
      <c r="D64" s="6"/>
    </row>
    <row r="65" spans="1:5" ht="15.9" customHeight="1" x14ac:dyDescent="0.3">
      <c r="A65" s="7"/>
      <c r="B65" s="6">
        <f>+RilevazionePresenzeEVoti!Q57</f>
        <v>0</v>
      </c>
      <c r="D65" s="6"/>
    </row>
    <row r="66" spans="1:5" ht="15.9" customHeight="1" x14ac:dyDescent="0.3">
      <c r="A66" s="7"/>
      <c r="B66" s="6">
        <f>+RilevazionePresenzeEVoti!Q58</f>
        <v>0</v>
      </c>
      <c r="D66" s="6"/>
    </row>
    <row r="67" spans="1:5" ht="15.9" customHeight="1" x14ac:dyDescent="0.3">
      <c r="A67" s="7"/>
      <c r="B67" s="6">
        <f>+RilevazionePresenzeEVoti!Q59</f>
        <v>0</v>
      </c>
      <c r="D67" s="6"/>
    </row>
    <row r="68" spans="1:5" ht="15.9" customHeight="1" x14ac:dyDescent="0.3">
      <c r="A68" s="7"/>
      <c r="B68" s="6">
        <f>+RilevazionePresenzeEVoti!Q60</f>
        <v>0</v>
      </c>
      <c r="D68" s="6"/>
    </row>
    <row r="69" spans="1:5" ht="27" customHeight="1" x14ac:dyDescent="0.3">
      <c r="A69" s="7"/>
      <c r="B69" s="6">
        <f>+RilevazionePresenzeEVoti!Q61</f>
        <v>0</v>
      </c>
      <c r="D69" s="6"/>
    </row>
    <row r="70" spans="1:5" ht="33.6" customHeight="1" x14ac:dyDescent="0.3">
      <c r="A70" s="48" t="s">
        <v>197</v>
      </c>
      <c r="B70" s="6">
        <f>SUM(B13:B69)</f>
        <v>351.51900000000006</v>
      </c>
      <c r="C70" s="5"/>
      <c r="D70" s="5"/>
    </row>
    <row r="71" spans="1:5" ht="18.899999999999999" customHeight="1" x14ac:dyDescent="0.3">
      <c r="A71" s="71" t="str">
        <f>+"Sono eletti presidente:  " &amp;H15</f>
        <v>Sono eletti presidente:  Alessandro Mattavelli</v>
      </c>
      <c r="B71" s="72"/>
      <c r="C71" s="73" t="s">
        <v>201</v>
      </c>
      <c r="D71" s="74"/>
    </row>
    <row r="72" spans="1:5" ht="46.5" customHeight="1" x14ac:dyDescent="0.3">
      <c r="A72" s="70" t="str">
        <f>+"ll Presidente, essendo intervenuti o rappresentati per delega numero "&amp;TEXT(RilevazionePresenzeEVoti!D105,"0")&amp;" condomini su un totale di 100  per complessivi " &amp; RilevazionePresenzeEVoti!$E$3&amp; " millesimi del valore totale, ai sensi dell’art. 1136 c.c. dichiara validamente costituita l’assemblea ed apre la discussione sul seguente"</f>
        <v>ll Presidente, essendo intervenuti o rappresentati per delega numero 36 condomini su un totale di 100  per complessivi 351,519 millesimi del valore totale, ai sensi dell’art. 1136 c.c. dichiara validamente costituita l’assemblea ed apre la discussione sul seguente</v>
      </c>
      <c r="B72" s="70"/>
      <c r="C72" s="70"/>
      <c r="D72" s="70"/>
      <c r="E72" s="70"/>
    </row>
    <row r="73" spans="1:5" ht="16.649999999999999" customHeight="1" x14ac:dyDescent="0.3"/>
    <row r="74" spans="1:5" ht="16.649999999999999" customHeight="1" x14ac:dyDescent="0.3">
      <c r="A74" s="1" t="s">
        <v>28</v>
      </c>
    </row>
    <row r="75" spans="1:5" ht="16.649999999999999" customHeight="1" x14ac:dyDescent="0.3">
      <c r="A75" s="1" t="s">
        <v>27</v>
      </c>
    </row>
    <row r="76" spans="1:5" ht="16.649999999999999" customHeight="1" x14ac:dyDescent="0.3">
      <c r="A76" s="1" t="s">
        <v>26</v>
      </c>
    </row>
    <row r="77" spans="1:5" ht="16.649999999999999" customHeight="1" x14ac:dyDescent="0.3">
      <c r="A77" s="1" t="s">
        <v>25</v>
      </c>
    </row>
    <row r="78" spans="1:5" ht="16.649999999999999" customHeight="1" x14ac:dyDescent="0.3">
      <c r="A78" s="1" t="s">
        <v>24</v>
      </c>
    </row>
    <row r="79" spans="1:5" ht="16.649999999999999" customHeight="1" x14ac:dyDescent="0.3">
      <c r="A79" s="1" t="s">
        <v>23</v>
      </c>
    </row>
    <row r="80" spans="1:5" ht="16.649999999999999" customHeight="1" x14ac:dyDescent="0.3">
      <c r="A80" s="1" t="s">
        <v>22</v>
      </c>
    </row>
    <row r="81" spans="1:5" ht="16.649999999999999" customHeight="1" x14ac:dyDescent="0.3">
      <c r="A81" s="1" t="s">
        <v>21</v>
      </c>
    </row>
    <row r="82" spans="1:5" ht="16.649999999999999" customHeight="1" x14ac:dyDescent="0.3">
      <c r="A82" s="1" t="s">
        <v>20</v>
      </c>
    </row>
    <row r="83" spans="1:5" ht="16.649999999999999" customHeight="1" x14ac:dyDescent="0.3">
      <c r="A83" s="1" t="s">
        <v>19</v>
      </c>
    </row>
    <row r="84" spans="1:5" ht="16.649999999999999" customHeight="1" x14ac:dyDescent="0.3">
      <c r="A84" s="1" t="s">
        <v>18</v>
      </c>
    </row>
    <row r="85" spans="1:5" ht="16.649999999999999" customHeight="1" x14ac:dyDescent="0.3">
      <c r="A85" s="1" t="s">
        <v>17</v>
      </c>
    </row>
    <row r="86" spans="1:5" ht="16.649999999999999" customHeight="1" x14ac:dyDescent="0.3">
      <c r="A86" s="4" t="s">
        <v>16</v>
      </c>
    </row>
    <row r="87" spans="1:5" ht="16.649999999999999" customHeight="1" x14ac:dyDescent="0.3">
      <c r="A87" s="1" t="s">
        <v>15</v>
      </c>
    </row>
    <row r="88" spans="1:5" ht="16.649999999999999" customHeight="1" x14ac:dyDescent="0.3">
      <c r="A88" s="2" t="s">
        <v>14</v>
      </c>
    </row>
    <row r="89" spans="1:5" ht="16.649999999999999" customHeight="1" x14ac:dyDescent="0.3">
      <c r="A89" s="2" t="s">
        <v>13</v>
      </c>
    </row>
    <row r="90" spans="1:5" ht="16.649999999999999" customHeight="1" x14ac:dyDescent="0.3">
      <c r="A90" s="1" t="s">
        <v>12</v>
      </c>
    </row>
    <row r="91" spans="1:5" ht="28.5" customHeight="1" x14ac:dyDescent="0.3">
      <c r="A91" s="70" t="s">
        <v>11</v>
      </c>
      <c r="B91" s="70"/>
      <c r="C91" s="70"/>
      <c r="D91" s="70"/>
      <c r="E91" s="70"/>
    </row>
    <row r="92" spans="1:5" ht="16.649999999999999" customHeight="1" x14ac:dyDescent="0.3">
      <c r="A92" s="1" t="s">
        <v>10</v>
      </c>
    </row>
    <row r="93" spans="1:5" ht="16.649999999999999" customHeight="1" x14ac:dyDescent="0.3">
      <c r="A93" s="2" t="s">
        <v>9</v>
      </c>
    </row>
    <row r="94" spans="1:5" ht="16.649999999999999" customHeight="1" x14ac:dyDescent="0.3">
      <c r="A94" s="1" t="s">
        <v>8</v>
      </c>
    </row>
    <row r="95" spans="1:5" ht="16.649999999999999" customHeight="1" x14ac:dyDescent="0.3">
      <c r="A95" s="2" t="s">
        <v>7</v>
      </c>
    </row>
    <row r="96" spans="1:5" ht="54.75" customHeight="1" x14ac:dyDescent="0.3">
      <c r="A96" s="69" t="s">
        <v>6</v>
      </c>
      <c r="B96" s="69"/>
      <c r="C96" s="69"/>
      <c r="D96" s="69"/>
      <c r="E96" s="69"/>
    </row>
    <row r="97" spans="1:1" ht="16.649999999999999" customHeight="1" x14ac:dyDescent="0.3">
      <c r="A97" s="3"/>
    </row>
    <row r="98" spans="1:1" ht="16.649999999999999" customHeight="1" x14ac:dyDescent="0.3">
      <c r="A98" s="2" t="s">
        <v>5</v>
      </c>
    </row>
    <row r="99" spans="1:1" ht="16.649999999999999" customHeight="1" x14ac:dyDescent="0.3">
      <c r="A99" s="1" t="s">
        <v>4</v>
      </c>
    </row>
    <row r="100" spans="1:1" ht="16.649999999999999" customHeight="1" x14ac:dyDescent="0.3">
      <c r="A100" s="1" t="s">
        <v>3</v>
      </c>
    </row>
    <row r="101" spans="1:1" ht="16.649999999999999" customHeight="1" x14ac:dyDescent="0.3"/>
    <row r="102" spans="1:1" ht="16.649999999999999" customHeight="1" x14ac:dyDescent="0.3">
      <c r="A102" s="1" t="s">
        <v>2</v>
      </c>
    </row>
    <row r="103" spans="1:1" ht="0.9" customHeight="1" x14ac:dyDescent="0.3"/>
    <row r="104" spans="1:1" ht="16.649999999999999" customHeight="1" x14ac:dyDescent="0.3">
      <c r="A104" s="1" t="s">
        <v>1</v>
      </c>
    </row>
    <row r="105" spans="1:1" ht="16.649999999999999" customHeight="1" x14ac:dyDescent="0.3">
      <c r="A105" s="1" t="s">
        <v>0</v>
      </c>
    </row>
  </sheetData>
  <mergeCells count="8">
    <mergeCell ref="A1:E1"/>
    <mergeCell ref="A10:E10"/>
    <mergeCell ref="A72:E72"/>
    <mergeCell ref="A91:E91"/>
    <mergeCell ref="A96:E96"/>
    <mergeCell ref="A71:B71"/>
    <mergeCell ref="C71:D71"/>
    <mergeCell ref="A3:A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565C7-BB69-424E-B5D4-65E0AC7A2911}">
  <dimension ref="J8"/>
  <sheetViews>
    <sheetView workbookViewId="0">
      <selection activeCell="J8" sqref="J8"/>
    </sheetView>
  </sheetViews>
  <sheetFormatPr defaultRowHeight="14.4" x14ac:dyDescent="0.3"/>
  <cols>
    <col min="10" max="10" width="10.5546875" bestFit="1" customWidth="1"/>
  </cols>
  <sheetData>
    <row r="8" spans="10:10" x14ac:dyDescent="0.3">
      <c r="J8" s="7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5"/>
  <sheetViews>
    <sheetView tabSelected="1" topLeftCell="O1" zoomScale="130" zoomScaleNormal="130" workbookViewId="0">
      <selection activeCell="X1" sqref="X1"/>
    </sheetView>
  </sheetViews>
  <sheetFormatPr defaultRowHeight="14.4" x14ac:dyDescent="0.3"/>
  <cols>
    <col min="1" max="1" width="15" customWidth="1"/>
    <col min="2" max="2" width="28.88671875" customWidth="1"/>
    <col min="3" max="3" width="14.5546875" customWidth="1"/>
    <col min="4" max="4" width="22.44140625" bestFit="1" customWidth="1"/>
    <col min="5" max="5" width="12.44140625" bestFit="1" customWidth="1"/>
    <col min="7" max="7" width="9.88671875" bestFit="1" customWidth="1"/>
    <col min="8" max="8" width="13.88671875" bestFit="1" customWidth="1"/>
    <col min="9" max="14" width="13.88671875" customWidth="1"/>
    <col min="16" max="16" width="29.6640625" bestFit="1" customWidth="1"/>
    <col min="19" max="19" width="9.6640625" customWidth="1"/>
    <col min="20" max="20" width="14.88671875" customWidth="1"/>
    <col min="22" max="22" width="11.109375" customWidth="1"/>
    <col min="24" max="24" width="11" customWidth="1"/>
  </cols>
  <sheetData>
    <row r="1" spans="1:25" x14ac:dyDescent="0.3">
      <c r="W1" s="45" t="s">
        <v>194</v>
      </c>
      <c r="X1" s="46">
        <f>+SUMIF(Tabella3[Del 1],W1,Tabella3[Mil])</f>
        <v>169.07700000000003</v>
      </c>
      <c r="Y1" s="47">
        <f>+SUMIF(Tabella3[Del 1],W1,Tabella3[% Ass])</f>
        <v>0.48098964778575248</v>
      </c>
    </row>
    <row r="2" spans="1:25" x14ac:dyDescent="0.3">
      <c r="W2" s="45" t="s">
        <v>195</v>
      </c>
      <c r="X2" s="46">
        <f>+SUMIF(Tabella3[Del 1],W2,Tabella3[Mil])</f>
        <v>171.65899999999999</v>
      </c>
      <c r="Y2" s="47">
        <f>+SUMIF(Tabella3[Del 1],W2,Tabella3[% Ass])</f>
        <v>0.48833491219535774</v>
      </c>
    </row>
    <row r="3" spans="1:25" x14ac:dyDescent="0.3">
      <c r="B3" s="11">
        <f>+Tabella2[[#Totals],[PRESENTE IN PROPRIO]]</f>
        <v>20</v>
      </c>
      <c r="E3" s="11">
        <f>+Tabella2[[#Totals],[MILLESIMI]]</f>
        <v>351.51900000000006</v>
      </c>
      <c r="Q3" s="42">
        <f>SUM(Q5:Q51)</f>
        <v>351.51900000000006</v>
      </c>
      <c r="R3" s="11"/>
      <c r="U3" s="42">
        <f>SUM(U5:U36)</f>
        <v>351.51900000000012</v>
      </c>
      <c r="V3" s="44">
        <f>SUM(V5:V36)</f>
        <v>0.99999999999999978</v>
      </c>
      <c r="W3" s="45" t="s">
        <v>196</v>
      </c>
      <c r="X3" s="46">
        <f>+SUMIF(Tabella3[Del 1],W3,Tabella3[Mil])</f>
        <v>10.782999999999999</v>
      </c>
      <c r="Y3" s="47">
        <f>+SUMIF(Tabella3[Del 1],W3,Tabella3[% Ass])</f>
        <v>3.0675440018889437E-2</v>
      </c>
    </row>
    <row r="4" spans="1:25" x14ac:dyDescent="0.3">
      <c r="A4" t="s">
        <v>177</v>
      </c>
      <c r="B4" t="s">
        <v>179</v>
      </c>
      <c r="C4" t="s">
        <v>180</v>
      </c>
      <c r="D4" t="s">
        <v>178</v>
      </c>
      <c r="E4" t="s">
        <v>181</v>
      </c>
      <c r="F4" t="s">
        <v>189</v>
      </c>
      <c r="G4" t="s">
        <v>190</v>
      </c>
      <c r="H4" t="s">
        <v>184</v>
      </c>
      <c r="I4" t="s">
        <v>187</v>
      </c>
      <c r="J4" t="s">
        <v>188</v>
      </c>
      <c r="K4" t="s">
        <v>186</v>
      </c>
      <c r="O4" s="11" t="s">
        <v>183</v>
      </c>
      <c r="S4" s="11" t="s">
        <v>186</v>
      </c>
      <c r="T4" s="11" t="s">
        <v>191</v>
      </c>
      <c r="U4" s="11" t="s">
        <v>185</v>
      </c>
      <c r="V4" s="11" t="s">
        <v>193</v>
      </c>
      <c r="W4" s="11" t="s">
        <v>192</v>
      </c>
    </row>
    <row r="5" spans="1:25" x14ac:dyDescent="0.3">
      <c r="A5" t="str">
        <f>+Tabelle!I3</f>
        <v>Condomino 1</v>
      </c>
      <c r="B5" t="s">
        <v>173</v>
      </c>
      <c r="D5" t="str">
        <f>+IF(Tabella2[[#This Row],[PRESENTE IN PROPRIO]]="X",Tabella2[[#This Row],[CONDOMINO]],Tabella2[[#This Row],[DELEGA A ]])</f>
        <v>Condomino 1</v>
      </c>
      <c r="E5" s="79">
        <f>+VLOOKUP(Tabella2[[#This Row],[CONDOMINO]],Condomini[],5,0)*(Tabella2[[#This Row],[SOGGETTO PRESENTE]]&lt;&gt;0)</f>
        <v>5.4969999999999999</v>
      </c>
      <c r="F5">
        <f>+(Tabella2[[#This Row],[MILLESIMI]]&gt;0)*1</f>
        <v>1</v>
      </c>
      <c r="G5">
        <f>+SUM($F$4:F5)*(Tabella2[[#This Row],[Pres]]&gt;0)</f>
        <v>1</v>
      </c>
      <c r="H5" s="41" t="str">
        <f>+IF(Tabella2[[#This Row],[OrdPres]]&gt;0,Tabella2[[#This Row],[CONDOMINO]],"")</f>
        <v>Condomino 1</v>
      </c>
      <c r="I5" s="41">
        <f>+IF(Tabella2[[#This Row],[SOGGETTO PRESENTE]]=0,"",(COUNTIF($D$4:D5,Tabella2[[#This Row],[SOGGETTO PRESENTE]])=1)*1)</f>
        <v>1</v>
      </c>
      <c r="J5">
        <f>+SUM($I$4:I5)*(Tabella2[[#This Row],[Votante]]&gt;0)</f>
        <v>1</v>
      </c>
      <c r="K5" s="41" t="str">
        <f>+IF(Tabella2[[#This Row],[OrdVotanti]]&gt;0,Tabella2[[#This Row],[SOGGETTO PRESENTE]],"")</f>
        <v>Condomino 1</v>
      </c>
      <c r="L5" s="41"/>
      <c r="M5" s="41"/>
      <c r="N5" s="41"/>
      <c r="O5">
        <v>1</v>
      </c>
      <c r="P5" t="str">
        <f t="shared" ref="P5:P51" si="0">+IF(O5="","",VLOOKUP(O5,G:H,2,0))</f>
        <v>Condomino 1</v>
      </c>
      <c r="Q5">
        <f>+SUMIF(Tabella2[CONDOMINO],P5,Tabella2[MILLESIMI])</f>
        <v>5.4969999999999999</v>
      </c>
      <c r="S5">
        <v>1</v>
      </c>
      <c r="T5" t="str">
        <f t="shared" ref="T5:T36" si="1">+VLOOKUP(S5,J:K,2,0)</f>
        <v>Condomino 1</v>
      </c>
      <c r="U5">
        <f>+SUMIF(Tabella2[SOGGETTO PRESENTE],T5,Tabella2[MILLESIMI])</f>
        <v>16.28</v>
      </c>
      <c r="V5" s="43">
        <f>+U5/U$3</f>
        <v>4.6313286052816476E-2</v>
      </c>
      <c r="W5" t="s">
        <v>194</v>
      </c>
    </row>
    <row r="6" spans="1:25" x14ac:dyDescent="0.3">
      <c r="A6" t="str">
        <f>+Tabelle!I4</f>
        <v>Condomino 2</v>
      </c>
      <c r="C6" t="str">
        <f>+A5</f>
        <v>Condomino 1</v>
      </c>
      <c r="D6" t="str">
        <f>+IF(Tabella2[[#This Row],[PRESENTE IN PROPRIO]]="X",Tabella2[[#This Row],[CONDOMINO]],Tabella2[[#This Row],[DELEGA A ]])</f>
        <v>Condomino 1</v>
      </c>
      <c r="E6" s="79">
        <f>+VLOOKUP(Tabella2[[#This Row],[CONDOMINO]],Condomini[],5,0)*(Tabella2[[#This Row],[SOGGETTO PRESENTE]]&lt;&gt;0)</f>
        <v>10.782999999999999</v>
      </c>
      <c r="F6">
        <f>+(Tabella2[[#This Row],[MILLESIMI]]&gt;0)*1</f>
        <v>1</v>
      </c>
      <c r="G6">
        <f>+SUM($F$4:F6)*(Tabella2[[#This Row],[Pres]]&gt;0)</f>
        <v>2</v>
      </c>
      <c r="H6" s="41" t="str">
        <f>+IF(Tabella2[[#This Row],[OrdPres]]&gt;0,Tabella2[[#This Row],[CONDOMINO]],"")</f>
        <v>Condomino 2</v>
      </c>
      <c r="I6" s="41">
        <f>+IF(Tabella2[[#This Row],[SOGGETTO PRESENTE]]=0,"",(COUNTIF($D$4:D6,Tabella2[[#This Row],[SOGGETTO PRESENTE]])=1)*1)</f>
        <v>0</v>
      </c>
      <c r="J6" s="41">
        <f>+SUM($I$4:I6)*(Tabella2[[#This Row],[Votante]]&gt;0)</f>
        <v>0</v>
      </c>
      <c r="K6" s="41" t="str">
        <f>+IF(Tabella2[[#This Row],[OrdVotanti]]&gt;0,Tabella2[[#This Row],[SOGGETTO PRESENTE]],"")</f>
        <v/>
      </c>
      <c r="L6" s="41"/>
      <c r="M6" s="41"/>
      <c r="N6" s="41"/>
      <c r="O6">
        <v>2</v>
      </c>
      <c r="P6" t="str">
        <f t="shared" si="0"/>
        <v>Condomino 2</v>
      </c>
      <c r="Q6">
        <f>+SUMIF(Tabella2[CONDOMINO],P6,Tabella2[MILLESIMI])</f>
        <v>10.782999999999999</v>
      </c>
      <c r="S6">
        <v>2</v>
      </c>
      <c r="T6" t="str">
        <f t="shared" si="1"/>
        <v>Condomino 6</v>
      </c>
      <c r="U6">
        <f>+SUMIF(Tabella2[SOGGETTO PRESENTE],T6,Tabella2[MILLESIMI])</f>
        <v>16.28</v>
      </c>
      <c r="V6" s="43">
        <f t="shared" ref="V6:V36" si="2">+U6/U$3</f>
        <v>4.6313286052816476E-2</v>
      </c>
      <c r="W6" t="s">
        <v>194</v>
      </c>
    </row>
    <row r="7" spans="1:25" x14ac:dyDescent="0.3">
      <c r="A7" t="str">
        <f>+Tabelle!I5</f>
        <v>Condomino 3</v>
      </c>
      <c r="C7" t="str">
        <f>+A10</f>
        <v>Condomino 6</v>
      </c>
      <c r="D7" t="str">
        <f>+IF(Tabella2[[#This Row],[PRESENTE IN PROPRIO]]="X",Tabella2[[#This Row],[CONDOMINO]],Tabella2[[#This Row],[DELEGA A ]])</f>
        <v>Condomino 6</v>
      </c>
      <c r="E7" s="79">
        <f>+VLOOKUP(Tabella2[[#This Row],[CONDOMINO]],Condomini[],5,0)*(Tabella2[[#This Row],[SOGGETTO PRESENTE]]&lt;&gt;0)</f>
        <v>10.782999999999999</v>
      </c>
      <c r="F7">
        <f>+(Tabella2[[#This Row],[MILLESIMI]]&gt;0)*1</f>
        <v>1</v>
      </c>
      <c r="G7">
        <f>+SUM($F$4:F7)*(Tabella2[[#This Row],[Pres]]&gt;0)</f>
        <v>3</v>
      </c>
      <c r="H7" s="41" t="str">
        <f>+IF(Tabella2[[#This Row],[OrdPres]]&gt;0,Tabella2[[#This Row],[CONDOMINO]],"")</f>
        <v>Condomino 3</v>
      </c>
      <c r="I7" s="41">
        <f>+IF(Tabella2[[#This Row],[SOGGETTO PRESENTE]]=0,"",(COUNTIF($D$4:D7,Tabella2[[#This Row],[SOGGETTO PRESENTE]])=1)*1)</f>
        <v>1</v>
      </c>
      <c r="J7" s="41">
        <f>+SUM($I$4:I7)*(Tabella2[[#This Row],[Votante]]&gt;0)</f>
        <v>2</v>
      </c>
      <c r="K7" s="41" t="str">
        <f>+IF(Tabella2[[#This Row],[OrdVotanti]]&gt;0,Tabella2[[#This Row],[SOGGETTO PRESENTE]],"")</f>
        <v>Condomino 6</v>
      </c>
      <c r="L7" s="41"/>
      <c r="M7" s="41"/>
      <c r="N7" s="41"/>
      <c r="O7">
        <v>3</v>
      </c>
      <c r="P7" t="str">
        <f t="shared" si="0"/>
        <v>Condomino 3</v>
      </c>
      <c r="Q7">
        <f>+SUMIF(Tabella2[CONDOMINO],P7,Tabella2[MILLESIMI])</f>
        <v>10.782999999999999</v>
      </c>
      <c r="S7">
        <v>3</v>
      </c>
      <c r="T7" t="str">
        <f t="shared" si="1"/>
        <v>Condomino 5</v>
      </c>
      <c r="U7">
        <f>+SUMIF(Tabella2[SOGGETTO PRESENTE],T7,Tabella2[MILLESIMI])</f>
        <v>12.105</v>
      </c>
      <c r="V7" s="43">
        <f t="shared" si="2"/>
        <v>3.4436260913350336E-2</v>
      </c>
      <c r="W7" t="s">
        <v>194</v>
      </c>
    </row>
    <row r="8" spans="1:25" x14ac:dyDescent="0.3">
      <c r="A8" t="str">
        <f>+Tabelle!I6</f>
        <v>Condomino 4</v>
      </c>
      <c r="D8">
        <f>+IF(Tabella2[[#This Row],[PRESENTE IN PROPRIO]]="X",Tabella2[[#This Row],[CONDOMINO]],Tabella2[[#This Row],[DELEGA A ]])</f>
        <v>0</v>
      </c>
      <c r="E8" s="79">
        <f>+VLOOKUP(Tabella2[[#This Row],[CONDOMINO]],Condomini[],5,0)*(Tabella2[[#This Row],[SOGGETTO PRESENTE]]&lt;&gt;0)</f>
        <v>0</v>
      </c>
      <c r="F8">
        <f>+(Tabella2[[#This Row],[MILLESIMI]]&gt;0)*1</f>
        <v>0</v>
      </c>
      <c r="G8">
        <f>+SUM($F$4:F8)*(Tabella2[[#This Row],[Pres]]&gt;0)</f>
        <v>0</v>
      </c>
      <c r="H8" s="41" t="str">
        <f>+IF(Tabella2[[#This Row],[OrdPres]]&gt;0,Tabella2[[#This Row],[CONDOMINO]],"")</f>
        <v/>
      </c>
      <c r="I8" s="41" t="str">
        <f>+IF(Tabella2[[#This Row],[SOGGETTO PRESENTE]]=0,"",(COUNTIF($D$4:D8,Tabella2[[#This Row],[SOGGETTO PRESENTE]])=1)*1)</f>
        <v/>
      </c>
      <c r="J8" s="41">
        <f>+SUM($I$4:I8)*(Tabella2[[#This Row],[Votante]]&gt;0)</f>
        <v>2</v>
      </c>
      <c r="K8" s="41">
        <f>+IF(Tabella2[[#This Row],[OrdVotanti]]&gt;0,Tabella2[[#This Row],[SOGGETTO PRESENTE]],"")</f>
        <v>0</v>
      </c>
      <c r="L8" s="41"/>
      <c r="M8" s="41"/>
      <c r="N8" s="41"/>
      <c r="O8">
        <v>4</v>
      </c>
      <c r="P8" t="str">
        <f t="shared" si="0"/>
        <v>Condomino 5</v>
      </c>
      <c r="Q8">
        <f>+SUMIF(Tabella2[CONDOMINO],P8,Tabella2[MILLESIMI])</f>
        <v>12.105</v>
      </c>
      <c r="S8">
        <v>4</v>
      </c>
      <c r="T8" t="str">
        <f t="shared" si="1"/>
        <v>Condomino 7</v>
      </c>
      <c r="U8">
        <f>+SUMIF(Tabella2[SOGGETTO PRESENTE],T8,Tabella2[MILLESIMI])</f>
        <v>11.444000000000001</v>
      </c>
      <c r="V8" s="43">
        <f t="shared" si="2"/>
        <v>3.255585046611989E-2</v>
      </c>
      <c r="W8" t="s">
        <v>194</v>
      </c>
    </row>
    <row r="9" spans="1:25" x14ac:dyDescent="0.3">
      <c r="A9" t="str">
        <f>+Tabelle!I7</f>
        <v>Condomino 5</v>
      </c>
      <c r="B9" t="s">
        <v>173</v>
      </c>
      <c r="D9" t="str">
        <f>+IF(Tabella2[[#This Row],[PRESENTE IN PROPRIO]]="X",Tabella2[[#This Row],[CONDOMINO]],Tabella2[[#This Row],[DELEGA A ]])</f>
        <v>Condomino 5</v>
      </c>
      <c r="E9" s="79">
        <f>+VLOOKUP(Tabella2[[#This Row],[CONDOMINO]],Condomini[],5,0)*(Tabella2[[#This Row],[SOGGETTO PRESENTE]]&lt;&gt;0)</f>
        <v>12.105</v>
      </c>
      <c r="F9">
        <f>+(Tabella2[[#This Row],[MILLESIMI]]&gt;0)*1</f>
        <v>1</v>
      </c>
      <c r="G9">
        <f>+SUM($F$4:F9)*(Tabella2[[#This Row],[Pres]]&gt;0)</f>
        <v>4</v>
      </c>
      <c r="H9" s="41" t="str">
        <f>+IF(Tabella2[[#This Row],[OrdPres]]&gt;0,Tabella2[[#This Row],[CONDOMINO]],"")</f>
        <v>Condomino 5</v>
      </c>
      <c r="I9" s="41">
        <f>+IF(Tabella2[[#This Row],[SOGGETTO PRESENTE]]=0,"",(COUNTIF($D$4:D9,Tabella2[[#This Row],[SOGGETTO PRESENTE]])=1)*1)</f>
        <v>1</v>
      </c>
      <c r="J9" s="41">
        <f>+SUM($I$4:I9)*(Tabella2[[#This Row],[Votante]]&gt;0)</f>
        <v>3</v>
      </c>
      <c r="K9" s="41" t="str">
        <f>+IF(Tabella2[[#This Row],[OrdVotanti]]&gt;0,Tabella2[[#This Row],[SOGGETTO PRESENTE]],"")</f>
        <v>Condomino 5</v>
      </c>
      <c r="L9" s="41"/>
      <c r="M9" s="41"/>
      <c r="N9" s="41"/>
      <c r="O9">
        <v>5</v>
      </c>
      <c r="P9" t="str">
        <f t="shared" si="0"/>
        <v>Condomino 6</v>
      </c>
      <c r="Q9">
        <f>+SUMIF(Tabella2[CONDOMINO],P9,Tabella2[MILLESIMI])</f>
        <v>5.4969999999999999</v>
      </c>
      <c r="S9">
        <v>5</v>
      </c>
      <c r="T9" t="str">
        <f t="shared" si="1"/>
        <v>Condomino 8</v>
      </c>
      <c r="U9">
        <f>+SUMIF(Tabella2[SOGGETTO PRESENTE],T9,Tabella2[MILLESIMI])</f>
        <v>5.4969999999999999</v>
      </c>
      <c r="V9" s="43">
        <f t="shared" si="2"/>
        <v>1.5637846033927035E-2</v>
      </c>
      <c r="W9" t="s">
        <v>194</v>
      </c>
    </row>
    <row r="10" spans="1:25" x14ac:dyDescent="0.3">
      <c r="A10" t="str">
        <f>+Tabelle!I8</f>
        <v>Condomino 6</v>
      </c>
      <c r="B10" t="s">
        <v>173</v>
      </c>
      <c r="D10" t="str">
        <f>+IF(Tabella2[[#This Row],[PRESENTE IN PROPRIO]]="X",Tabella2[[#This Row],[CONDOMINO]],Tabella2[[#This Row],[DELEGA A ]])</f>
        <v>Condomino 6</v>
      </c>
      <c r="E10" s="79">
        <f>+VLOOKUP(Tabella2[[#This Row],[CONDOMINO]],Condomini[],5,0)*(Tabella2[[#This Row],[SOGGETTO PRESENTE]]&lt;&gt;0)</f>
        <v>5.4969999999999999</v>
      </c>
      <c r="F10">
        <f>+(Tabella2[[#This Row],[MILLESIMI]]&gt;0)*1</f>
        <v>1</v>
      </c>
      <c r="G10">
        <f>+SUM($F$4:F10)*(Tabella2[[#This Row],[Pres]]&gt;0)</f>
        <v>5</v>
      </c>
      <c r="H10" s="41" t="str">
        <f>+IF(Tabella2[[#This Row],[OrdPres]]&gt;0,Tabella2[[#This Row],[CONDOMINO]],"")</f>
        <v>Condomino 6</v>
      </c>
      <c r="I10" s="41">
        <f>+IF(Tabella2[[#This Row],[SOGGETTO PRESENTE]]=0,"",(COUNTIF($D$4:D10,Tabella2[[#This Row],[SOGGETTO PRESENTE]])=1)*1)</f>
        <v>0</v>
      </c>
      <c r="J10" s="41">
        <f>+SUM($I$4:I10)*(Tabella2[[#This Row],[Votante]]&gt;0)</f>
        <v>0</v>
      </c>
      <c r="K10" s="41" t="str">
        <f>+IF(Tabella2[[#This Row],[OrdVotanti]]&gt;0,Tabella2[[#This Row],[SOGGETTO PRESENTE]],"")</f>
        <v/>
      </c>
      <c r="L10" s="41"/>
      <c r="M10" s="41"/>
      <c r="N10" s="41"/>
      <c r="O10">
        <v>6</v>
      </c>
      <c r="P10" t="str">
        <f t="shared" si="0"/>
        <v>Condomino 7</v>
      </c>
      <c r="Q10">
        <f>+SUMIF(Tabella2[CONDOMINO],P10,Tabella2[MILLESIMI])</f>
        <v>11.444000000000001</v>
      </c>
      <c r="S10">
        <v>6</v>
      </c>
      <c r="T10" t="str">
        <f t="shared" si="1"/>
        <v>Condomino 9</v>
      </c>
      <c r="U10">
        <f>+SUMIF(Tabella2[SOGGETTO PRESENTE],T10,Tabella2[MILLESIMI])</f>
        <v>5.4969999999999999</v>
      </c>
      <c r="V10" s="43">
        <f t="shared" si="2"/>
        <v>1.5637846033927035E-2</v>
      </c>
      <c r="W10" t="s">
        <v>194</v>
      </c>
    </row>
    <row r="11" spans="1:25" x14ac:dyDescent="0.3">
      <c r="A11" t="str">
        <f>+Tabelle!I9</f>
        <v>Condomino 7</v>
      </c>
      <c r="B11" t="s">
        <v>173</v>
      </c>
      <c r="D11" t="str">
        <f>+IF(Tabella2[[#This Row],[PRESENTE IN PROPRIO]]="X",Tabella2[[#This Row],[CONDOMINO]],Tabella2[[#This Row],[DELEGA A ]])</f>
        <v>Condomino 7</v>
      </c>
      <c r="E11" s="79">
        <f>+VLOOKUP(Tabella2[[#This Row],[CONDOMINO]],Condomini[],5,0)*(Tabella2[[#This Row],[SOGGETTO PRESENTE]]&lt;&gt;0)</f>
        <v>11.444000000000001</v>
      </c>
      <c r="F11">
        <f>+(Tabella2[[#This Row],[MILLESIMI]]&gt;0)*1</f>
        <v>1</v>
      </c>
      <c r="G11">
        <f>+SUM($F$4:F11)*(Tabella2[[#This Row],[Pres]]&gt;0)</f>
        <v>6</v>
      </c>
      <c r="H11" s="41" t="str">
        <f>+IF(Tabella2[[#This Row],[OrdPres]]&gt;0,Tabella2[[#This Row],[CONDOMINO]],"")</f>
        <v>Condomino 7</v>
      </c>
      <c r="I11" s="41">
        <f>+IF(Tabella2[[#This Row],[SOGGETTO PRESENTE]]=0,"",(COUNTIF($D$4:D11,Tabella2[[#This Row],[SOGGETTO PRESENTE]])=1)*1)</f>
        <v>1</v>
      </c>
      <c r="J11" s="41">
        <f>+SUM($I$4:I11)*(Tabella2[[#This Row],[Votante]]&gt;0)</f>
        <v>4</v>
      </c>
      <c r="K11" s="41" t="str">
        <f>+IF(Tabella2[[#This Row],[OrdVotanti]]&gt;0,Tabella2[[#This Row],[SOGGETTO PRESENTE]],"")</f>
        <v>Condomino 7</v>
      </c>
      <c r="L11" s="41"/>
      <c r="M11" s="41"/>
      <c r="N11" s="41"/>
      <c r="O11">
        <v>7</v>
      </c>
      <c r="P11" t="str">
        <f t="shared" si="0"/>
        <v>Condomino 8</v>
      </c>
      <c r="Q11">
        <f>+SUMIF(Tabella2[CONDOMINO],P11,Tabella2[MILLESIMI])</f>
        <v>5.4969999999999999</v>
      </c>
      <c r="S11">
        <v>7</v>
      </c>
      <c r="T11" t="str">
        <f t="shared" si="1"/>
        <v>Condomino 10</v>
      </c>
      <c r="U11">
        <f>+SUMIF(Tabella2[SOGGETTO PRESENTE],T11,Tabella2[MILLESIMI])</f>
        <v>10.782999999999999</v>
      </c>
      <c r="V11" s="43">
        <f t="shared" si="2"/>
        <v>3.0675440018889437E-2</v>
      </c>
      <c r="W11" t="s">
        <v>194</v>
      </c>
    </row>
    <row r="12" spans="1:25" x14ac:dyDescent="0.3">
      <c r="A12" t="str">
        <f>+Tabelle!I10</f>
        <v>Condomino 8</v>
      </c>
      <c r="B12" t="s">
        <v>173</v>
      </c>
      <c r="D12" t="str">
        <f>+IF(Tabella2[[#This Row],[PRESENTE IN PROPRIO]]="X",Tabella2[[#This Row],[CONDOMINO]],Tabella2[[#This Row],[DELEGA A ]])</f>
        <v>Condomino 8</v>
      </c>
      <c r="E12" s="79">
        <f>+VLOOKUP(Tabella2[[#This Row],[CONDOMINO]],Condomini[],5,0)*(Tabella2[[#This Row],[SOGGETTO PRESENTE]]&lt;&gt;0)</f>
        <v>5.4969999999999999</v>
      </c>
      <c r="F12">
        <f>+(Tabella2[[#This Row],[MILLESIMI]]&gt;0)*1</f>
        <v>1</v>
      </c>
      <c r="G12">
        <f>+SUM($F$4:F12)*(Tabella2[[#This Row],[Pres]]&gt;0)</f>
        <v>7</v>
      </c>
      <c r="H12" s="41" t="str">
        <f>+IF(Tabella2[[#This Row],[OrdPres]]&gt;0,Tabella2[[#This Row],[CONDOMINO]],"")</f>
        <v>Condomino 8</v>
      </c>
      <c r="I12" s="41">
        <f>+IF(Tabella2[[#This Row],[SOGGETTO PRESENTE]]=0,"",(COUNTIF($D$4:D12,Tabella2[[#This Row],[SOGGETTO PRESENTE]])=1)*1)</f>
        <v>1</v>
      </c>
      <c r="J12" s="41">
        <f>+SUM($I$4:I12)*(Tabella2[[#This Row],[Votante]]&gt;0)</f>
        <v>5</v>
      </c>
      <c r="K12" s="41" t="str">
        <f>+IF(Tabella2[[#This Row],[OrdVotanti]]&gt;0,Tabella2[[#This Row],[SOGGETTO PRESENTE]],"")</f>
        <v>Condomino 8</v>
      </c>
      <c r="L12" s="41"/>
      <c r="M12" s="41"/>
      <c r="N12" s="41"/>
      <c r="O12">
        <v>8</v>
      </c>
      <c r="P12" t="str">
        <f t="shared" si="0"/>
        <v>Condomino 9</v>
      </c>
      <c r="Q12">
        <f>+SUMIF(Tabella2[CONDOMINO],P12,Tabella2[MILLESIMI])</f>
        <v>5.4969999999999999</v>
      </c>
      <c r="S12">
        <v>8</v>
      </c>
      <c r="T12" t="str">
        <f t="shared" si="1"/>
        <v>Condomino 11</v>
      </c>
      <c r="U12">
        <f>+SUMIF(Tabella2[SOGGETTO PRESENTE],T12,Tabella2[MILLESIMI])</f>
        <v>10.782999999999999</v>
      </c>
      <c r="V12" s="43">
        <f t="shared" si="2"/>
        <v>3.0675440018889437E-2</v>
      </c>
      <c r="W12" t="s">
        <v>196</v>
      </c>
    </row>
    <row r="13" spans="1:25" x14ac:dyDescent="0.3">
      <c r="A13" t="str">
        <f>+Tabelle!I11</f>
        <v>Condomino 9</v>
      </c>
      <c r="B13" t="s">
        <v>173</v>
      </c>
      <c r="D13" t="str">
        <f>+IF(Tabella2[[#This Row],[PRESENTE IN PROPRIO]]="X",Tabella2[[#This Row],[CONDOMINO]],Tabella2[[#This Row],[DELEGA A ]])</f>
        <v>Condomino 9</v>
      </c>
      <c r="E13" s="79">
        <f>+VLOOKUP(Tabella2[[#This Row],[CONDOMINO]],Condomini[],5,0)*(Tabella2[[#This Row],[SOGGETTO PRESENTE]]&lt;&gt;0)</f>
        <v>5.4969999999999999</v>
      </c>
      <c r="F13">
        <f>+(Tabella2[[#This Row],[MILLESIMI]]&gt;0)*1</f>
        <v>1</v>
      </c>
      <c r="G13">
        <f>+SUM($F$4:F13)*(Tabella2[[#This Row],[Pres]]&gt;0)</f>
        <v>8</v>
      </c>
      <c r="H13" s="41" t="str">
        <f>+IF(Tabella2[[#This Row],[OrdPres]]&gt;0,Tabella2[[#This Row],[CONDOMINO]],"")</f>
        <v>Condomino 9</v>
      </c>
      <c r="I13" s="41">
        <f>+IF(Tabella2[[#This Row],[SOGGETTO PRESENTE]]=0,"",(COUNTIF($D$4:D13,Tabella2[[#This Row],[SOGGETTO PRESENTE]])=1)*1)</f>
        <v>1</v>
      </c>
      <c r="J13" s="41">
        <f>+SUM($I$4:I13)*(Tabella2[[#This Row],[Votante]]&gt;0)</f>
        <v>6</v>
      </c>
      <c r="K13" s="41" t="str">
        <f>+IF(Tabella2[[#This Row],[OrdVotanti]]&gt;0,Tabella2[[#This Row],[SOGGETTO PRESENTE]],"")</f>
        <v>Condomino 9</v>
      </c>
      <c r="L13" s="41"/>
      <c r="M13" s="41"/>
      <c r="N13" s="41"/>
      <c r="O13">
        <v>9</v>
      </c>
      <c r="P13" t="str">
        <f t="shared" si="0"/>
        <v>Condomino 10</v>
      </c>
      <c r="Q13">
        <f>+SUMIF(Tabella2[CONDOMINO],P13,Tabella2[MILLESIMI])</f>
        <v>10.782999999999999</v>
      </c>
      <c r="S13">
        <v>9</v>
      </c>
      <c r="T13" t="str">
        <f t="shared" si="1"/>
        <v>Condomino 13</v>
      </c>
      <c r="U13">
        <f>+SUMIF(Tabella2[SOGGETTO PRESENTE],T13,Tabella2[MILLESIMI])</f>
        <v>160.215</v>
      </c>
      <c r="V13" s="43">
        <f t="shared" si="2"/>
        <v>0.45577906172923782</v>
      </c>
      <c r="W13" t="s">
        <v>195</v>
      </c>
    </row>
    <row r="14" spans="1:25" x14ac:dyDescent="0.3">
      <c r="A14" t="str">
        <f>+Tabelle!I12</f>
        <v>Condomino 10</v>
      </c>
      <c r="B14" t="s">
        <v>173</v>
      </c>
      <c r="D14" t="str">
        <f>+IF(Tabella2[[#This Row],[PRESENTE IN PROPRIO]]="X",Tabella2[[#This Row],[CONDOMINO]],Tabella2[[#This Row],[DELEGA A ]])</f>
        <v>Condomino 10</v>
      </c>
      <c r="E14" s="79">
        <f>+VLOOKUP(Tabella2[[#This Row],[CONDOMINO]],Condomini[],5,0)*(Tabella2[[#This Row],[SOGGETTO PRESENTE]]&lt;&gt;0)</f>
        <v>10.782999999999999</v>
      </c>
      <c r="F14">
        <f>+(Tabella2[[#This Row],[MILLESIMI]]&gt;0)*1</f>
        <v>1</v>
      </c>
      <c r="G14">
        <f>+SUM($F$4:F14)*(Tabella2[[#This Row],[Pres]]&gt;0)</f>
        <v>9</v>
      </c>
      <c r="H14" s="41" t="str">
        <f>+IF(Tabella2[[#This Row],[OrdPres]]&gt;0,Tabella2[[#This Row],[CONDOMINO]],"")</f>
        <v>Condomino 10</v>
      </c>
      <c r="I14" s="41">
        <f>+IF(Tabella2[[#This Row],[SOGGETTO PRESENTE]]=0,"",(COUNTIF($D$4:D14,Tabella2[[#This Row],[SOGGETTO PRESENTE]])=1)*1)</f>
        <v>1</v>
      </c>
      <c r="J14" s="41">
        <f>+SUM($I$4:I14)*(Tabella2[[#This Row],[Votante]]&gt;0)</f>
        <v>7</v>
      </c>
      <c r="K14" s="41" t="str">
        <f>+IF(Tabella2[[#This Row],[OrdVotanti]]&gt;0,Tabella2[[#This Row],[SOGGETTO PRESENTE]],"")</f>
        <v>Condomino 10</v>
      </c>
      <c r="L14" s="41"/>
      <c r="M14" s="41"/>
      <c r="N14" s="41"/>
      <c r="O14">
        <v>10</v>
      </c>
      <c r="P14" t="str">
        <f t="shared" si="0"/>
        <v>Condomino 11</v>
      </c>
      <c r="Q14">
        <f>+SUMIF(Tabella2[CONDOMINO],P14,Tabella2[MILLESIMI])</f>
        <v>10.782999999999999</v>
      </c>
      <c r="S14">
        <v>10</v>
      </c>
      <c r="T14" t="str">
        <f t="shared" si="1"/>
        <v>Condomino 39</v>
      </c>
      <c r="U14">
        <f>+SUMIF(Tabella2[SOGGETTO PRESENTE],T14,Tabella2[MILLESIMI])</f>
        <v>25.861000000000001</v>
      </c>
      <c r="V14" s="43">
        <f t="shared" si="2"/>
        <v>7.3569280750115901E-2</v>
      </c>
      <c r="W14" t="s">
        <v>194</v>
      </c>
    </row>
    <row r="15" spans="1:25" x14ac:dyDescent="0.3">
      <c r="A15" t="str">
        <f>+Tabelle!I13</f>
        <v>Condomino 11</v>
      </c>
      <c r="B15" t="s">
        <v>173</v>
      </c>
      <c r="D15" t="str">
        <f>+IF(Tabella2[[#This Row],[PRESENTE IN PROPRIO]]="X",Tabella2[[#This Row],[CONDOMINO]],Tabella2[[#This Row],[DELEGA A ]])</f>
        <v>Condomino 11</v>
      </c>
      <c r="E15" s="79">
        <f>+VLOOKUP(Tabella2[[#This Row],[CONDOMINO]],Condomini[],5,0)*(Tabella2[[#This Row],[SOGGETTO PRESENTE]]&lt;&gt;0)</f>
        <v>10.782999999999999</v>
      </c>
      <c r="F15">
        <f>+(Tabella2[[#This Row],[MILLESIMI]]&gt;0)*1</f>
        <v>1</v>
      </c>
      <c r="G15">
        <f>+SUM($F$4:F15)*(Tabella2[[#This Row],[Pres]]&gt;0)</f>
        <v>10</v>
      </c>
      <c r="H15" s="41" t="str">
        <f>+IF(Tabella2[[#This Row],[OrdPres]]&gt;0,Tabella2[[#This Row],[CONDOMINO]],"")</f>
        <v>Condomino 11</v>
      </c>
      <c r="I15" s="41">
        <f>+IF(Tabella2[[#This Row],[SOGGETTO PRESENTE]]=0,"",(COUNTIF($D$4:D15,Tabella2[[#This Row],[SOGGETTO PRESENTE]])=1)*1)</f>
        <v>1</v>
      </c>
      <c r="J15" s="41">
        <f>+SUM($I$4:I15)*(Tabella2[[#This Row],[Votante]]&gt;0)</f>
        <v>8</v>
      </c>
      <c r="K15" s="41" t="str">
        <f>+IF(Tabella2[[#This Row],[OrdVotanti]]&gt;0,Tabella2[[#This Row],[SOGGETTO PRESENTE]],"")</f>
        <v>Condomino 11</v>
      </c>
      <c r="L15" s="41"/>
      <c r="M15" s="41"/>
      <c r="N15" s="41"/>
      <c r="O15">
        <v>11</v>
      </c>
      <c r="P15" t="str">
        <f t="shared" si="0"/>
        <v>Condomino 13</v>
      </c>
      <c r="Q15">
        <f>+SUMIF(Tabella2[CONDOMINO],P15,Tabella2[MILLESIMI])</f>
        <v>12.105</v>
      </c>
      <c r="S15">
        <v>11</v>
      </c>
      <c r="T15" t="str">
        <f t="shared" si="1"/>
        <v>Condomino 52</v>
      </c>
      <c r="U15">
        <f>+SUMIF(Tabella2[SOGGETTO PRESENTE],T15,Tabella2[MILLESIMI])</f>
        <v>10.122</v>
      </c>
      <c r="V15" s="43">
        <f t="shared" si="2"/>
        <v>2.8795029571658991E-2</v>
      </c>
      <c r="W15" t="s">
        <v>194</v>
      </c>
    </row>
    <row r="16" spans="1:25" x14ac:dyDescent="0.3">
      <c r="A16" t="str">
        <f>+Tabelle!I14</f>
        <v>Condomino 12</v>
      </c>
      <c r="D16">
        <f>+IF(Tabella2[[#This Row],[PRESENTE IN PROPRIO]]="X",Tabella2[[#This Row],[CONDOMINO]],Tabella2[[#This Row],[DELEGA A ]])</f>
        <v>0</v>
      </c>
      <c r="E16" s="79">
        <f>+VLOOKUP(Tabella2[[#This Row],[CONDOMINO]],Condomini[],5,0)*(Tabella2[[#This Row],[SOGGETTO PRESENTE]]&lt;&gt;0)</f>
        <v>0</v>
      </c>
      <c r="F16">
        <f>+(Tabella2[[#This Row],[MILLESIMI]]&gt;0)*1</f>
        <v>0</v>
      </c>
      <c r="G16">
        <f>+SUM($F$4:F16)*(Tabella2[[#This Row],[Pres]]&gt;0)</f>
        <v>0</v>
      </c>
      <c r="H16" s="41" t="str">
        <f>+IF(Tabella2[[#This Row],[OrdPres]]&gt;0,Tabella2[[#This Row],[CONDOMINO]],"")</f>
        <v/>
      </c>
      <c r="I16" s="41" t="str">
        <f>+IF(Tabella2[[#This Row],[SOGGETTO PRESENTE]]=0,"",(COUNTIF($D$4:D16,Tabella2[[#This Row],[SOGGETTO PRESENTE]])=1)*1)</f>
        <v/>
      </c>
      <c r="J16" s="41">
        <f>+SUM($I$4:I16)*(Tabella2[[#This Row],[Votante]]&gt;0)</f>
        <v>8</v>
      </c>
      <c r="K16" s="41">
        <f>+IF(Tabella2[[#This Row],[OrdVotanti]]&gt;0,Tabella2[[#This Row],[SOGGETTO PRESENTE]],"")</f>
        <v>0</v>
      </c>
      <c r="L16" s="41"/>
      <c r="M16" s="41"/>
      <c r="N16" s="41"/>
      <c r="O16">
        <v>12</v>
      </c>
      <c r="P16" t="str">
        <f t="shared" si="0"/>
        <v>Condomino 14</v>
      </c>
      <c r="Q16">
        <f>+SUMIF(Tabella2[CONDOMINO],P16,Tabella2[MILLESIMI])</f>
        <v>5.4969999999999999</v>
      </c>
      <c r="S16">
        <v>12</v>
      </c>
      <c r="T16" t="str">
        <f t="shared" si="1"/>
        <v>Condomino 54</v>
      </c>
      <c r="U16">
        <f>+SUMIF(Tabella2[SOGGETTO PRESENTE],T16,Tabella2[MILLESIMI])</f>
        <v>11.444000000000001</v>
      </c>
      <c r="V16" s="43">
        <f t="shared" si="2"/>
        <v>3.255585046611989E-2</v>
      </c>
      <c r="W16" t="s">
        <v>195</v>
      </c>
    </row>
    <row r="17" spans="1:23" x14ac:dyDescent="0.3">
      <c r="A17" t="str">
        <f>+Tabelle!I15</f>
        <v>Condomino 13</v>
      </c>
      <c r="B17" t="s">
        <v>173</v>
      </c>
      <c r="D17" t="str">
        <f>+IF(Tabella2[[#This Row],[PRESENTE IN PROPRIO]]="X",Tabella2[[#This Row],[CONDOMINO]],Tabella2[[#This Row],[DELEGA A ]])</f>
        <v>Condomino 13</v>
      </c>
      <c r="E17" s="79">
        <f>+VLOOKUP(Tabella2[[#This Row],[CONDOMINO]],Condomini[],5,0)*(Tabella2[[#This Row],[SOGGETTO PRESENTE]]&lt;&gt;0)</f>
        <v>12.105</v>
      </c>
      <c r="F17">
        <f>+(Tabella2[[#This Row],[MILLESIMI]]&gt;0)*1</f>
        <v>1</v>
      </c>
      <c r="G17">
        <f>+SUM($F$4:F17)*(Tabella2[[#This Row],[Pres]]&gt;0)</f>
        <v>11</v>
      </c>
      <c r="H17" s="41" t="str">
        <f>+IF(Tabella2[[#This Row],[OrdPres]]&gt;0,Tabella2[[#This Row],[CONDOMINO]],"")</f>
        <v>Condomino 13</v>
      </c>
      <c r="I17" s="41">
        <f>+IF(Tabella2[[#This Row],[SOGGETTO PRESENTE]]=0,"",(COUNTIF($D$4:D17,Tabella2[[#This Row],[SOGGETTO PRESENTE]])=1)*1)</f>
        <v>1</v>
      </c>
      <c r="J17" s="41">
        <f>+SUM($I$4:I17)*(Tabella2[[#This Row],[Votante]]&gt;0)</f>
        <v>9</v>
      </c>
      <c r="K17" s="41" t="str">
        <f>+IF(Tabella2[[#This Row],[OrdVotanti]]&gt;0,Tabella2[[#This Row],[SOGGETTO PRESENTE]],"")</f>
        <v>Condomino 13</v>
      </c>
      <c r="L17" s="41"/>
      <c r="M17" s="41"/>
      <c r="N17" s="41"/>
      <c r="O17">
        <v>13</v>
      </c>
      <c r="P17" t="str">
        <f t="shared" si="0"/>
        <v>Condomino 15</v>
      </c>
      <c r="Q17">
        <f>+SUMIF(Tabella2[CONDOMINO],P17,Tabella2[MILLESIMI])</f>
        <v>5.4969999999999999</v>
      </c>
      <c r="S17">
        <v>13</v>
      </c>
      <c r="T17" t="str">
        <f t="shared" si="1"/>
        <v>Condomino 55</v>
      </c>
      <c r="U17">
        <f>+SUMIF(Tabella2[SOGGETTO PRESENTE],T17,Tabella2[MILLESIMI])</f>
        <v>6.157</v>
      </c>
      <c r="V17" s="43">
        <f t="shared" si="2"/>
        <v>1.7515411684716896E-2</v>
      </c>
      <c r="W17" t="s">
        <v>194</v>
      </c>
    </row>
    <row r="18" spans="1:23" x14ac:dyDescent="0.3">
      <c r="A18" t="str">
        <f>+Tabelle!I16</f>
        <v>Condomino 14</v>
      </c>
      <c r="C18" t="str">
        <f>+$A$17</f>
        <v>Condomino 13</v>
      </c>
      <c r="D18" t="str">
        <f>+IF(Tabella2[[#This Row],[PRESENTE IN PROPRIO]]="X",Tabella2[[#This Row],[CONDOMINO]],Tabella2[[#This Row],[DELEGA A ]])</f>
        <v>Condomino 13</v>
      </c>
      <c r="E18" s="79">
        <f>+VLOOKUP(Tabella2[[#This Row],[CONDOMINO]],Condomini[],5,0)*(Tabella2[[#This Row],[SOGGETTO PRESENTE]]&lt;&gt;0)</f>
        <v>5.4969999999999999</v>
      </c>
      <c r="F18">
        <f>+(Tabella2[[#This Row],[MILLESIMI]]&gt;0)*1</f>
        <v>1</v>
      </c>
      <c r="G18">
        <f>+SUM($F$4:F18)*(Tabella2[[#This Row],[Pres]]&gt;0)</f>
        <v>12</v>
      </c>
      <c r="H18" s="41" t="str">
        <f>+IF(Tabella2[[#This Row],[OrdPres]]&gt;0,Tabella2[[#This Row],[CONDOMINO]],"")</f>
        <v>Condomino 14</v>
      </c>
      <c r="I18" s="41">
        <f>+IF(Tabella2[[#This Row],[SOGGETTO PRESENTE]]=0,"",(COUNTIF($D$4:D18,Tabella2[[#This Row],[SOGGETTO PRESENTE]])=1)*1)</f>
        <v>0</v>
      </c>
      <c r="J18" s="41">
        <f>+SUM($I$4:I18)*(Tabella2[[#This Row],[Votante]]&gt;0)</f>
        <v>0</v>
      </c>
      <c r="K18" s="41" t="str">
        <f>+IF(Tabella2[[#This Row],[OrdVotanti]]&gt;0,Tabella2[[#This Row],[SOGGETTO PRESENTE]],"")</f>
        <v/>
      </c>
      <c r="L18" s="41"/>
      <c r="M18" s="41"/>
      <c r="N18" s="41"/>
      <c r="O18">
        <v>14</v>
      </c>
      <c r="P18" t="str">
        <f t="shared" si="0"/>
        <v>Condomino 16</v>
      </c>
      <c r="Q18">
        <f>+SUMIF(Tabella2[CONDOMINO],P18,Tabella2[MILLESIMI])</f>
        <v>10.782999999999999</v>
      </c>
      <c r="S18">
        <v>14</v>
      </c>
      <c r="T18" t="str">
        <f t="shared" si="1"/>
        <v>Condomino 56</v>
      </c>
      <c r="U18">
        <f>+SUMIF(Tabella2[SOGGETTO PRESENTE],T18,Tabella2[MILLESIMI])</f>
        <v>5.4969999999999999</v>
      </c>
      <c r="V18" s="43">
        <f t="shared" si="2"/>
        <v>1.5637846033927035E-2</v>
      </c>
      <c r="W18" t="s">
        <v>194</v>
      </c>
    </row>
    <row r="19" spans="1:23" x14ac:dyDescent="0.3">
      <c r="A19" t="str">
        <f>+Tabelle!I17</f>
        <v>Condomino 15</v>
      </c>
      <c r="C19" t="str">
        <f t="shared" ref="C19:C30" si="3">+$A$17</f>
        <v>Condomino 13</v>
      </c>
      <c r="D19" t="str">
        <f>+IF(Tabella2[[#This Row],[PRESENTE IN PROPRIO]]="X",Tabella2[[#This Row],[CONDOMINO]],Tabella2[[#This Row],[DELEGA A ]])</f>
        <v>Condomino 13</v>
      </c>
      <c r="E19" s="79">
        <f>+VLOOKUP(Tabella2[[#This Row],[CONDOMINO]],Condomini[],5,0)*(Tabella2[[#This Row],[SOGGETTO PRESENTE]]&lt;&gt;0)</f>
        <v>5.4969999999999999</v>
      </c>
      <c r="F19">
        <f>+(Tabella2[[#This Row],[MILLESIMI]]&gt;0)*1</f>
        <v>1</v>
      </c>
      <c r="G19">
        <f>+SUM($F$4:F19)*(Tabella2[[#This Row],[Pres]]&gt;0)</f>
        <v>13</v>
      </c>
      <c r="H19" s="41" t="str">
        <f>+IF(Tabella2[[#This Row],[OrdPres]]&gt;0,Tabella2[[#This Row],[CONDOMINO]],"")</f>
        <v>Condomino 15</v>
      </c>
      <c r="I19" s="41">
        <f>+IF(Tabella2[[#This Row],[SOGGETTO PRESENTE]]=0,"",(COUNTIF($D$4:D19,Tabella2[[#This Row],[SOGGETTO PRESENTE]])=1)*1)</f>
        <v>0</v>
      </c>
      <c r="J19" s="41">
        <f>+SUM($I$4:I19)*(Tabella2[[#This Row],[Votante]]&gt;0)</f>
        <v>0</v>
      </c>
      <c r="K19" s="41" t="str">
        <f>+IF(Tabella2[[#This Row],[OrdVotanti]]&gt;0,Tabella2[[#This Row],[SOGGETTO PRESENTE]],"")</f>
        <v/>
      </c>
      <c r="L19" s="41"/>
      <c r="M19" s="41"/>
      <c r="N19" s="41"/>
      <c r="O19">
        <v>15</v>
      </c>
      <c r="P19" t="str">
        <f t="shared" si="0"/>
        <v>Condomino 17</v>
      </c>
      <c r="Q19">
        <f>+SUMIF(Tabella2[CONDOMINO],P19,Tabella2[MILLESIMI])</f>
        <v>10.122</v>
      </c>
      <c r="S19">
        <v>15</v>
      </c>
      <c r="T19" t="str">
        <f t="shared" si="1"/>
        <v>Condomino 58</v>
      </c>
      <c r="U19">
        <f>+SUMIF(Tabella2[SOGGETTO PRESENTE],T19,Tabella2[MILLESIMI])</f>
        <v>5.4969999999999999</v>
      </c>
      <c r="V19" s="43">
        <f t="shared" si="2"/>
        <v>1.5637846033927035E-2</v>
      </c>
      <c r="W19" t="s">
        <v>194</v>
      </c>
    </row>
    <row r="20" spans="1:23" x14ac:dyDescent="0.3">
      <c r="A20" t="str">
        <f>+Tabelle!I18</f>
        <v>Condomino 16</v>
      </c>
      <c r="C20" t="str">
        <f t="shared" si="3"/>
        <v>Condomino 13</v>
      </c>
      <c r="D20" t="str">
        <f>+IF(Tabella2[[#This Row],[PRESENTE IN PROPRIO]]="X",Tabella2[[#This Row],[CONDOMINO]],Tabella2[[#This Row],[DELEGA A ]])</f>
        <v>Condomino 13</v>
      </c>
      <c r="E20" s="79">
        <f>+VLOOKUP(Tabella2[[#This Row],[CONDOMINO]],Condomini[],5,0)*(Tabella2[[#This Row],[SOGGETTO PRESENTE]]&lt;&gt;0)</f>
        <v>10.782999999999999</v>
      </c>
      <c r="F20">
        <f>+(Tabella2[[#This Row],[MILLESIMI]]&gt;0)*1</f>
        <v>1</v>
      </c>
      <c r="G20">
        <f>+SUM($F$4:F20)*(Tabella2[[#This Row],[Pres]]&gt;0)</f>
        <v>14</v>
      </c>
      <c r="H20" s="41" t="str">
        <f>+IF(Tabella2[[#This Row],[OrdPres]]&gt;0,Tabella2[[#This Row],[CONDOMINO]],"")</f>
        <v>Condomino 16</v>
      </c>
      <c r="I20" s="41">
        <f>+IF(Tabella2[[#This Row],[SOGGETTO PRESENTE]]=0,"",(COUNTIF($D$4:D20,Tabella2[[#This Row],[SOGGETTO PRESENTE]])=1)*1)</f>
        <v>0</v>
      </c>
      <c r="J20" s="41">
        <f>+SUM($I$4:I20)*(Tabella2[[#This Row],[Votante]]&gt;0)</f>
        <v>0</v>
      </c>
      <c r="K20" s="41" t="str">
        <f>+IF(Tabella2[[#This Row],[OrdVotanti]]&gt;0,Tabella2[[#This Row],[SOGGETTO PRESENTE]],"")</f>
        <v/>
      </c>
      <c r="L20" s="41"/>
      <c r="M20" s="41"/>
      <c r="N20" s="41"/>
      <c r="O20">
        <v>16</v>
      </c>
      <c r="P20" t="str">
        <f t="shared" si="0"/>
        <v>Condomino 18</v>
      </c>
      <c r="Q20">
        <f>+SUMIF(Tabella2[CONDOMINO],P20,Tabella2[MILLESIMI])</f>
        <v>16.399999999999999</v>
      </c>
      <c r="S20">
        <v>16</v>
      </c>
      <c r="T20" t="str">
        <f t="shared" si="1"/>
        <v>Condomino 71</v>
      </c>
      <c r="U20">
        <f>+SUMIF(Tabella2[SOGGETTO PRESENTE],T20,Tabella2[MILLESIMI])</f>
        <v>5.4969999999999999</v>
      </c>
      <c r="V20" s="43">
        <f t="shared" si="2"/>
        <v>1.5637846033927035E-2</v>
      </c>
      <c r="W20" t="s">
        <v>194</v>
      </c>
    </row>
    <row r="21" spans="1:23" x14ac:dyDescent="0.3">
      <c r="A21" t="str">
        <f>+Tabelle!I19</f>
        <v>Condomino 17</v>
      </c>
      <c r="C21" t="str">
        <f t="shared" si="3"/>
        <v>Condomino 13</v>
      </c>
      <c r="D21" t="str">
        <f>+IF(Tabella2[[#This Row],[PRESENTE IN PROPRIO]]="X",Tabella2[[#This Row],[CONDOMINO]],Tabella2[[#This Row],[DELEGA A ]])</f>
        <v>Condomino 13</v>
      </c>
      <c r="E21" s="79">
        <f>+VLOOKUP(Tabella2[[#This Row],[CONDOMINO]],Condomini[],5,0)*(Tabella2[[#This Row],[SOGGETTO PRESENTE]]&lt;&gt;0)</f>
        <v>10.122</v>
      </c>
      <c r="F21">
        <f>+(Tabella2[[#This Row],[MILLESIMI]]&gt;0)*1</f>
        <v>1</v>
      </c>
      <c r="G21">
        <f>+SUM($F$4:F21)*(Tabella2[[#This Row],[Pres]]&gt;0)</f>
        <v>15</v>
      </c>
      <c r="H21" s="41" t="str">
        <f>+IF(Tabella2[[#This Row],[OrdPres]]&gt;0,Tabella2[[#This Row],[CONDOMINO]],"")</f>
        <v>Condomino 17</v>
      </c>
      <c r="I21" s="41">
        <f>+IF(Tabella2[[#This Row],[SOGGETTO PRESENTE]]=0,"",(COUNTIF($D$4:D21,Tabella2[[#This Row],[SOGGETTO PRESENTE]])=1)*1)</f>
        <v>0</v>
      </c>
      <c r="J21" s="41">
        <f>+SUM($I$4:I21)*(Tabella2[[#This Row],[Votante]]&gt;0)</f>
        <v>0</v>
      </c>
      <c r="K21" s="41" t="str">
        <f>+IF(Tabella2[[#This Row],[OrdVotanti]]&gt;0,Tabella2[[#This Row],[SOGGETTO PRESENTE]],"")</f>
        <v/>
      </c>
      <c r="L21" s="41"/>
      <c r="M21" s="41"/>
      <c r="N21" s="41"/>
      <c r="O21">
        <v>17</v>
      </c>
      <c r="P21" t="str">
        <f t="shared" si="0"/>
        <v>Condomino 19</v>
      </c>
      <c r="Q21">
        <f>+SUMIF(Tabella2[CONDOMINO],P21,Tabella2[MILLESIMI])</f>
        <v>11.444000000000001</v>
      </c>
      <c r="S21">
        <v>17</v>
      </c>
      <c r="T21" t="str">
        <f t="shared" si="1"/>
        <v>Condomino 74</v>
      </c>
      <c r="U21">
        <f>+SUMIF(Tabella2[SOGGETTO PRESENTE],T21,Tabella2[MILLESIMI])</f>
        <v>5.4969999999999999</v>
      </c>
      <c r="V21" s="43">
        <f t="shared" si="2"/>
        <v>1.5637846033927035E-2</v>
      </c>
      <c r="W21" t="s">
        <v>194</v>
      </c>
    </row>
    <row r="22" spans="1:23" x14ac:dyDescent="0.3">
      <c r="A22" t="str">
        <f>+Tabelle!I20</f>
        <v>Condomino 18</v>
      </c>
      <c r="C22" t="str">
        <f t="shared" si="3"/>
        <v>Condomino 13</v>
      </c>
      <c r="D22" t="str">
        <f>+IF(Tabella2[[#This Row],[PRESENTE IN PROPRIO]]="X",Tabella2[[#This Row],[CONDOMINO]],Tabella2[[#This Row],[DELEGA A ]])</f>
        <v>Condomino 13</v>
      </c>
      <c r="E22" s="79">
        <f>+VLOOKUP(Tabella2[[#This Row],[CONDOMINO]],Condomini[],5,0)*(Tabella2[[#This Row],[SOGGETTO PRESENTE]]&lt;&gt;0)</f>
        <v>16.399999999999999</v>
      </c>
      <c r="F22">
        <f>+(Tabella2[[#This Row],[MILLESIMI]]&gt;0)*1</f>
        <v>1</v>
      </c>
      <c r="G22">
        <f>+SUM($F$4:F22)*(Tabella2[[#This Row],[Pres]]&gt;0)</f>
        <v>16</v>
      </c>
      <c r="H22" s="41" t="str">
        <f>+IF(Tabella2[[#This Row],[OrdPres]]&gt;0,Tabella2[[#This Row],[CONDOMINO]],"")</f>
        <v>Condomino 18</v>
      </c>
      <c r="I22" s="41">
        <f>+IF(Tabella2[[#This Row],[SOGGETTO PRESENTE]]=0,"",(COUNTIF($D$4:D22,Tabella2[[#This Row],[SOGGETTO PRESENTE]])=1)*1)</f>
        <v>0</v>
      </c>
      <c r="J22" s="41">
        <f>+SUM($I$4:I22)*(Tabella2[[#This Row],[Votante]]&gt;0)</f>
        <v>0</v>
      </c>
      <c r="K22" s="41" t="str">
        <f>+IF(Tabella2[[#This Row],[OrdVotanti]]&gt;0,Tabella2[[#This Row],[SOGGETTO PRESENTE]],"")</f>
        <v/>
      </c>
      <c r="L22" s="41"/>
      <c r="M22" s="41"/>
      <c r="N22" s="41"/>
      <c r="O22">
        <v>18</v>
      </c>
      <c r="P22" t="str">
        <f t="shared" si="0"/>
        <v>Condomino 20</v>
      </c>
      <c r="Q22">
        <f>+SUMIF(Tabella2[CONDOMINO],P22,Tabella2[MILLESIMI])</f>
        <v>12.105</v>
      </c>
      <c r="S22">
        <v>18</v>
      </c>
      <c r="T22" t="str">
        <f t="shared" si="1"/>
        <v>Condomino 75</v>
      </c>
      <c r="U22">
        <f>+SUMIF(Tabella2[SOGGETTO PRESENTE],T22,Tabella2[MILLESIMI])</f>
        <v>10.122</v>
      </c>
      <c r="V22" s="43">
        <f t="shared" si="2"/>
        <v>2.8795029571658991E-2</v>
      </c>
      <c r="W22" t="s">
        <v>194</v>
      </c>
    </row>
    <row r="23" spans="1:23" x14ac:dyDescent="0.3">
      <c r="A23" t="str">
        <f>+Tabelle!I21</f>
        <v>Condomino 19</v>
      </c>
      <c r="C23" t="str">
        <f t="shared" si="3"/>
        <v>Condomino 13</v>
      </c>
      <c r="D23" t="str">
        <f>+IF(Tabella2[[#This Row],[PRESENTE IN PROPRIO]]="X",Tabella2[[#This Row],[CONDOMINO]],Tabella2[[#This Row],[DELEGA A ]])</f>
        <v>Condomino 13</v>
      </c>
      <c r="E23" s="79">
        <f>+VLOOKUP(Tabella2[[#This Row],[CONDOMINO]],Condomini[],5,0)*(Tabella2[[#This Row],[SOGGETTO PRESENTE]]&lt;&gt;0)</f>
        <v>11.444000000000001</v>
      </c>
      <c r="F23">
        <f>+(Tabella2[[#This Row],[MILLESIMI]]&gt;0)*1</f>
        <v>1</v>
      </c>
      <c r="G23">
        <f>+SUM($F$4:F23)*(Tabella2[[#This Row],[Pres]]&gt;0)</f>
        <v>17</v>
      </c>
      <c r="H23" s="41" t="str">
        <f>+IF(Tabella2[[#This Row],[OrdPres]]&gt;0,Tabella2[[#This Row],[CONDOMINO]],"")</f>
        <v>Condomino 19</v>
      </c>
      <c r="I23" s="41">
        <f>+IF(Tabella2[[#This Row],[SOGGETTO PRESENTE]]=0,"",(COUNTIF($D$4:D23,Tabella2[[#This Row],[SOGGETTO PRESENTE]])=1)*1)</f>
        <v>0</v>
      </c>
      <c r="J23" s="41">
        <f>+SUM($I$4:I23)*(Tabella2[[#This Row],[Votante]]&gt;0)</f>
        <v>0</v>
      </c>
      <c r="K23" s="41" t="str">
        <f>+IF(Tabella2[[#This Row],[OrdVotanti]]&gt;0,Tabella2[[#This Row],[SOGGETTO PRESENTE]],"")</f>
        <v/>
      </c>
      <c r="L23" s="41"/>
      <c r="M23" s="41"/>
      <c r="N23" s="41"/>
      <c r="O23">
        <v>19</v>
      </c>
      <c r="P23" t="str">
        <f t="shared" si="0"/>
        <v>Condomino 21</v>
      </c>
      <c r="Q23">
        <f>+SUMIF(Tabella2[CONDOMINO],P23,Tabella2[MILLESIMI])</f>
        <v>5.4969999999999999</v>
      </c>
      <c r="S23">
        <v>19</v>
      </c>
      <c r="T23" t="str">
        <f t="shared" si="1"/>
        <v>Condomino 77</v>
      </c>
      <c r="U23">
        <f>+SUMIF(Tabella2[SOGGETTO PRESENTE],T23,Tabella2[MILLESIMI])</f>
        <v>5.4969999999999999</v>
      </c>
      <c r="V23" s="43">
        <f t="shared" si="2"/>
        <v>1.5637846033927035E-2</v>
      </c>
      <c r="W23" t="s">
        <v>194</v>
      </c>
    </row>
    <row r="24" spans="1:23" x14ac:dyDescent="0.3">
      <c r="A24" t="str">
        <f>+Tabelle!I22</f>
        <v>Condomino 20</v>
      </c>
      <c r="C24" t="str">
        <f t="shared" si="3"/>
        <v>Condomino 13</v>
      </c>
      <c r="D24" t="str">
        <f>+IF(Tabella2[[#This Row],[PRESENTE IN PROPRIO]]="X",Tabella2[[#This Row],[CONDOMINO]],Tabella2[[#This Row],[DELEGA A ]])</f>
        <v>Condomino 13</v>
      </c>
      <c r="E24" s="79">
        <f>+VLOOKUP(Tabella2[[#This Row],[CONDOMINO]],Condomini[],5,0)*(Tabella2[[#This Row],[SOGGETTO PRESENTE]]&lt;&gt;0)</f>
        <v>12.105</v>
      </c>
      <c r="F24">
        <f>+(Tabella2[[#This Row],[MILLESIMI]]&gt;0)*1</f>
        <v>1</v>
      </c>
      <c r="G24">
        <f>+SUM($F$4:F24)*(Tabella2[[#This Row],[Pres]]&gt;0)</f>
        <v>18</v>
      </c>
      <c r="H24" s="41" t="str">
        <f>+IF(Tabella2[[#This Row],[OrdPres]]&gt;0,Tabella2[[#This Row],[CONDOMINO]],"")</f>
        <v>Condomino 20</v>
      </c>
      <c r="I24" s="41">
        <f>+IF(Tabella2[[#This Row],[SOGGETTO PRESENTE]]=0,"",(COUNTIF($D$4:D24,Tabella2[[#This Row],[SOGGETTO PRESENTE]])=1)*1)</f>
        <v>0</v>
      </c>
      <c r="J24" s="41">
        <f>+SUM($I$4:I24)*(Tabella2[[#This Row],[Votante]]&gt;0)</f>
        <v>0</v>
      </c>
      <c r="K24" s="41" t="str">
        <f>+IF(Tabella2[[#This Row],[OrdVotanti]]&gt;0,Tabella2[[#This Row],[SOGGETTO PRESENTE]],"")</f>
        <v/>
      </c>
      <c r="L24" s="41"/>
      <c r="M24" s="41"/>
      <c r="N24" s="41"/>
      <c r="O24">
        <v>20</v>
      </c>
      <c r="P24" t="str">
        <f t="shared" si="0"/>
        <v>Condomino 22</v>
      </c>
      <c r="Q24">
        <f>+SUMIF(Tabella2[CONDOMINO],P24,Tabella2[MILLESIMI])</f>
        <v>12.105</v>
      </c>
      <c r="S24">
        <v>20</v>
      </c>
      <c r="T24" t="str">
        <f t="shared" si="1"/>
        <v>Condomino 78</v>
      </c>
      <c r="U24">
        <f>+SUMIF(Tabella2[SOGGETTO PRESENTE],T24,Tabella2[MILLESIMI])</f>
        <v>11.444000000000001</v>
      </c>
      <c r="V24" s="43">
        <f t="shared" si="2"/>
        <v>3.255585046611989E-2</v>
      </c>
      <c r="W24" t="s">
        <v>194</v>
      </c>
    </row>
    <row r="25" spans="1:23" x14ac:dyDescent="0.3">
      <c r="A25" t="str">
        <f>+Tabelle!I23</f>
        <v>Condomino 21</v>
      </c>
      <c r="C25" t="str">
        <f t="shared" si="3"/>
        <v>Condomino 13</v>
      </c>
      <c r="D25" t="str">
        <f>+IF(Tabella2[[#This Row],[PRESENTE IN PROPRIO]]="X",Tabella2[[#This Row],[CONDOMINO]],Tabella2[[#This Row],[DELEGA A ]])</f>
        <v>Condomino 13</v>
      </c>
      <c r="E25" s="79">
        <f>+VLOOKUP(Tabella2[[#This Row],[CONDOMINO]],Condomini[],5,0)*(Tabella2[[#This Row],[SOGGETTO PRESENTE]]&lt;&gt;0)</f>
        <v>5.4969999999999999</v>
      </c>
      <c r="F25">
        <f>+(Tabella2[[#This Row],[MILLESIMI]]&gt;0)*1</f>
        <v>1</v>
      </c>
      <c r="G25">
        <f>+SUM($F$4:F25)*(Tabella2[[#This Row],[Pres]]&gt;0)</f>
        <v>19</v>
      </c>
      <c r="H25" s="41" t="str">
        <f>+IF(Tabella2[[#This Row],[OrdPres]]&gt;0,Tabella2[[#This Row],[CONDOMINO]],"")</f>
        <v>Condomino 21</v>
      </c>
      <c r="I25" s="41">
        <f>+IF(Tabella2[[#This Row],[SOGGETTO PRESENTE]]=0,"",(COUNTIF($D$4:D25,Tabella2[[#This Row],[SOGGETTO PRESENTE]])=1)*1)</f>
        <v>0</v>
      </c>
      <c r="J25" s="41">
        <f>+SUM($I$4:I25)*(Tabella2[[#This Row],[Votante]]&gt;0)</f>
        <v>0</v>
      </c>
      <c r="K25" s="41" t="str">
        <f>+IF(Tabella2[[#This Row],[OrdVotanti]]&gt;0,Tabella2[[#This Row],[SOGGETTO PRESENTE]],"")</f>
        <v/>
      </c>
      <c r="L25" s="41"/>
      <c r="M25" s="41"/>
      <c r="N25" s="41"/>
      <c r="O25">
        <v>21</v>
      </c>
      <c r="P25" t="str">
        <f t="shared" si="0"/>
        <v>Condomino 23</v>
      </c>
      <c r="Q25">
        <f>+SUMIF(Tabella2[CONDOMINO],P25,Tabella2[MILLESIMI])</f>
        <v>12.765000000000001</v>
      </c>
      <c r="S25">
        <v>21</v>
      </c>
      <c r="T25" t="e">
        <f t="shared" si="1"/>
        <v>#N/A</v>
      </c>
      <c r="U25">
        <f>+SUMIF(Tabella2[SOGGETTO PRESENTE],T25,Tabella2[MILLESIMI])</f>
        <v>0</v>
      </c>
      <c r="V25" s="43">
        <f t="shared" si="2"/>
        <v>0</v>
      </c>
    </row>
    <row r="26" spans="1:23" x14ac:dyDescent="0.3">
      <c r="A26" t="str">
        <f>+Tabelle!I24</f>
        <v>Condomino 22</v>
      </c>
      <c r="C26" t="str">
        <f t="shared" si="3"/>
        <v>Condomino 13</v>
      </c>
      <c r="D26" t="str">
        <f>+IF(Tabella2[[#This Row],[PRESENTE IN PROPRIO]]="X",Tabella2[[#This Row],[CONDOMINO]],Tabella2[[#This Row],[DELEGA A ]])</f>
        <v>Condomino 13</v>
      </c>
      <c r="E26" s="79">
        <f>+VLOOKUP(Tabella2[[#This Row],[CONDOMINO]],Condomini[],5,0)*(Tabella2[[#This Row],[SOGGETTO PRESENTE]]&lt;&gt;0)</f>
        <v>12.105</v>
      </c>
      <c r="F26">
        <f>+(Tabella2[[#This Row],[MILLESIMI]]&gt;0)*1</f>
        <v>1</v>
      </c>
      <c r="G26">
        <f>+SUM($F$4:F26)*(Tabella2[[#This Row],[Pres]]&gt;0)</f>
        <v>20</v>
      </c>
      <c r="H26" s="41" t="str">
        <f>+IF(Tabella2[[#This Row],[OrdPres]]&gt;0,Tabella2[[#This Row],[CONDOMINO]],"")</f>
        <v>Condomino 22</v>
      </c>
      <c r="I26" s="41">
        <f>+IF(Tabella2[[#This Row],[SOGGETTO PRESENTE]]=0,"",(COUNTIF($D$4:D26,Tabella2[[#This Row],[SOGGETTO PRESENTE]])=1)*1)</f>
        <v>0</v>
      </c>
      <c r="J26" s="41">
        <f>+SUM($I$4:I26)*(Tabella2[[#This Row],[Votante]]&gt;0)</f>
        <v>0</v>
      </c>
      <c r="K26" s="41" t="str">
        <f>+IF(Tabella2[[#This Row],[OrdVotanti]]&gt;0,Tabella2[[#This Row],[SOGGETTO PRESENTE]],"")</f>
        <v/>
      </c>
      <c r="L26" s="41"/>
      <c r="M26" s="41"/>
      <c r="N26" s="41"/>
      <c r="O26">
        <v>22</v>
      </c>
      <c r="P26" t="str">
        <f t="shared" si="0"/>
        <v>Condomino 24</v>
      </c>
      <c r="Q26">
        <f>+SUMIF(Tabella2[CONDOMINO],P26,Tabella2[MILLESIMI])</f>
        <v>12.765000000000001</v>
      </c>
      <c r="S26">
        <v>22</v>
      </c>
      <c r="T26" t="e">
        <f t="shared" si="1"/>
        <v>#N/A</v>
      </c>
      <c r="U26">
        <f>+SUMIF(Tabella2[SOGGETTO PRESENTE],T26,Tabella2[MILLESIMI])</f>
        <v>0</v>
      </c>
      <c r="V26" s="43">
        <f t="shared" si="2"/>
        <v>0</v>
      </c>
    </row>
    <row r="27" spans="1:23" x14ac:dyDescent="0.3">
      <c r="A27" t="str">
        <f>+Tabelle!I25</f>
        <v>Condomino 23</v>
      </c>
      <c r="C27" t="str">
        <f t="shared" si="3"/>
        <v>Condomino 13</v>
      </c>
      <c r="D27" t="str">
        <f>+IF(Tabella2[[#This Row],[PRESENTE IN PROPRIO]]="X",Tabella2[[#This Row],[CONDOMINO]],Tabella2[[#This Row],[DELEGA A ]])</f>
        <v>Condomino 13</v>
      </c>
      <c r="E27" s="79">
        <f>+VLOOKUP(Tabella2[[#This Row],[CONDOMINO]],Condomini[],5,0)*(Tabella2[[#This Row],[SOGGETTO PRESENTE]]&lt;&gt;0)</f>
        <v>12.765000000000001</v>
      </c>
      <c r="F27">
        <f>+(Tabella2[[#This Row],[MILLESIMI]]&gt;0)*1</f>
        <v>1</v>
      </c>
      <c r="G27">
        <f>+SUM($F$4:F27)*(Tabella2[[#This Row],[Pres]]&gt;0)</f>
        <v>21</v>
      </c>
      <c r="H27" s="41" t="str">
        <f>+IF(Tabella2[[#This Row],[OrdPres]]&gt;0,Tabella2[[#This Row],[CONDOMINO]],"")</f>
        <v>Condomino 23</v>
      </c>
      <c r="I27" s="41">
        <f>+IF(Tabella2[[#This Row],[SOGGETTO PRESENTE]]=0,"",(COUNTIF($D$4:D27,Tabella2[[#This Row],[SOGGETTO PRESENTE]])=1)*1)</f>
        <v>0</v>
      </c>
      <c r="J27" s="41">
        <f>+SUM($I$4:I27)*(Tabella2[[#This Row],[Votante]]&gt;0)</f>
        <v>0</v>
      </c>
      <c r="K27" s="41" t="str">
        <f>+IF(Tabella2[[#This Row],[OrdVotanti]]&gt;0,Tabella2[[#This Row],[SOGGETTO PRESENTE]],"")</f>
        <v/>
      </c>
      <c r="L27" s="41"/>
      <c r="M27" s="41"/>
      <c r="N27" s="41"/>
      <c r="O27">
        <v>23</v>
      </c>
      <c r="P27" t="str">
        <f t="shared" si="0"/>
        <v>Condomino 25</v>
      </c>
      <c r="Q27">
        <f>+SUMIF(Tabella2[CONDOMINO],P27,Tabella2[MILLESIMI])</f>
        <v>11.444000000000001</v>
      </c>
      <c r="S27">
        <v>23</v>
      </c>
      <c r="T27" t="e">
        <f t="shared" si="1"/>
        <v>#N/A</v>
      </c>
      <c r="U27">
        <f>+SUMIF(Tabella2[SOGGETTO PRESENTE],T27,Tabella2[MILLESIMI])</f>
        <v>0</v>
      </c>
      <c r="V27" s="43">
        <f t="shared" si="2"/>
        <v>0</v>
      </c>
    </row>
    <row r="28" spans="1:23" x14ac:dyDescent="0.3">
      <c r="A28" t="str">
        <f>+Tabelle!I26</f>
        <v>Condomino 24</v>
      </c>
      <c r="C28" t="str">
        <f t="shared" si="3"/>
        <v>Condomino 13</v>
      </c>
      <c r="D28" t="str">
        <f>+IF(Tabella2[[#This Row],[PRESENTE IN PROPRIO]]="X",Tabella2[[#This Row],[CONDOMINO]],Tabella2[[#This Row],[DELEGA A ]])</f>
        <v>Condomino 13</v>
      </c>
      <c r="E28" s="79">
        <f>+VLOOKUP(Tabella2[[#This Row],[CONDOMINO]],Condomini[],5,0)*(Tabella2[[#This Row],[SOGGETTO PRESENTE]]&lt;&gt;0)</f>
        <v>12.765000000000001</v>
      </c>
      <c r="F28">
        <f>+(Tabella2[[#This Row],[MILLESIMI]]&gt;0)*1</f>
        <v>1</v>
      </c>
      <c r="G28">
        <f>+SUM($F$4:F28)*(Tabella2[[#This Row],[Pres]]&gt;0)</f>
        <v>22</v>
      </c>
      <c r="H28" s="41" t="str">
        <f>+IF(Tabella2[[#This Row],[OrdPres]]&gt;0,Tabella2[[#This Row],[CONDOMINO]],"")</f>
        <v>Condomino 24</v>
      </c>
      <c r="I28" s="41">
        <f>+IF(Tabella2[[#This Row],[SOGGETTO PRESENTE]]=0,"",(COUNTIF($D$4:D28,Tabella2[[#This Row],[SOGGETTO PRESENTE]])=1)*1)</f>
        <v>0</v>
      </c>
      <c r="J28" s="41">
        <f>+SUM($I$4:I28)*(Tabella2[[#This Row],[Votante]]&gt;0)</f>
        <v>0</v>
      </c>
      <c r="K28" s="41" t="str">
        <f>+IF(Tabella2[[#This Row],[OrdVotanti]]&gt;0,Tabella2[[#This Row],[SOGGETTO PRESENTE]],"")</f>
        <v/>
      </c>
      <c r="L28" s="41"/>
      <c r="M28" s="41"/>
      <c r="N28" s="41"/>
      <c r="O28">
        <v>24</v>
      </c>
      <c r="P28" t="str">
        <f t="shared" si="0"/>
        <v>Condomino 26</v>
      </c>
      <c r="Q28">
        <f>+SUMIF(Tabella2[CONDOMINO],P28,Tabella2[MILLESIMI])</f>
        <v>21.686</v>
      </c>
      <c r="S28">
        <v>24</v>
      </c>
      <c r="T28" t="e">
        <f t="shared" si="1"/>
        <v>#N/A</v>
      </c>
      <c r="U28">
        <f>+SUMIF(Tabella2[SOGGETTO PRESENTE],T28,Tabella2[MILLESIMI])</f>
        <v>0</v>
      </c>
      <c r="V28" s="43">
        <f t="shared" si="2"/>
        <v>0</v>
      </c>
    </row>
    <row r="29" spans="1:23" x14ac:dyDescent="0.3">
      <c r="A29" t="str">
        <f>+Tabelle!I27</f>
        <v>Condomino 25</v>
      </c>
      <c r="C29" t="str">
        <f t="shared" si="3"/>
        <v>Condomino 13</v>
      </c>
      <c r="D29" t="str">
        <f>+IF(Tabella2[[#This Row],[PRESENTE IN PROPRIO]]="X",Tabella2[[#This Row],[CONDOMINO]],Tabella2[[#This Row],[DELEGA A ]])</f>
        <v>Condomino 13</v>
      </c>
      <c r="E29" s="79">
        <f>+VLOOKUP(Tabella2[[#This Row],[CONDOMINO]],Condomini[],5,0)*(Tabella2[[#This Row],[SOGGETTO PRESENTE]]&lt;&gt;0)</f>
        <v>11.444000000000001</v>
      </c>
      <c r="F29">
        <f>+(Tabella2[[#This Row],[MILLESIMI]]&gt;0)*1</f>
        <v>1</v>
      </c>
      <c r="G29">
        <f>+SUM($F$4:F29)*(Tabella2[[#This Row],[Pres]]&gt;0)</f>
        <v>23</v>
      </c>
      <c r="H29" s="41" t="str">
        <f>+IF(Tabella2[[#This Row],[OrdPres]]&gt;0,Tabella2[[#This Row],[CONDOMINO]],"")</f>
        <v>Condomino 25</v>
      </c>
      <c r="I29" s="41">
        <f>+IF(Tabella2[[#This Row],[SOGGETTO PRESENTE]]=0,"",(COUNTIF($D$4:D29,Tabella2[[#This Row],[SOGGETTO PRESENTE]])=1)*1)</f>
        <v>0</v>
      </c>
      <c r="J29" s="41">
        <f>+SUM($I$4:I29)*(Tabella2[[#This Row],[Votante]]&gt;0)</f>
        <v>0</v>
      </c>
      <c r="K29" s="41" t="str">
        <f>+IF(Tabella2[[#This Row],[OrdVotanti]]&gt;0,Tabella2[[#This Row],[SOGGETTO PRESENTE]],"")</f>
        <v/>
      </c>
      <c r="L29" s="41"/>
      <c r="M29" s="41"/>
      <c r="N29" s="41"/>
      <c r="O29">
        <v>25</v>
      </c>
      <c r="P29" t="str">
        <f t="shared" si="0"/>
        <v>Condomino 38</v>
      </c>
      <c r="Q29">
        <f>+SUMIF(Tabella2[CONDOMINO],P29,Tabella2[MILLESIMI])</f>
        <v>15.739000000000001</v>
      </c>
      <c r="S29">
        <v>25</v>
      </c>
      <c r="T29" t="e">
        <f t="shared" si="1"/>
        <v>#N/A</v>
      </c>
      <c r="U29">
        <f>+SUMIF(Tabella2[SOGGETTO PRESENTE],T29,Tabella2[MILLESIMI])</f>
        <v>0</v>
      </c>
      <c r="V29" s="43">
        <f t="shared" si="2"/>
        <v>0</v>
      </c>
    </row>
    <row r="30" spans="1:23" x14ac:dyDescent="0.3">
      <c r="A30" t="str">
        <f>+Tabelle!I28</f>
        <v>Condomino 26</v>
      </c>
      <c r="C30" t="str">
        <f t="shared" si="3"/>
        <v>Condomino 13</v>
      </c>
      <c r="D30" t="str">
        <f>+IF(Tabella2[[#This Row],[PRESENTE IN PROPRIO]]="X",Tabella2[[#This Row],[CONDOMINO]],Tabella2[[#This Row],[DELEGA A ]])</f>
        <v>Condomino 13</v>
      </c>
      <c r="E30" s="79">
        <f>+VLOOKUP(Tabella2[[#This Row],[CONDOMINO]],Condomini[],5,0)*(Tabella2[[#This Row],[SOGGETTO PRESENTE]]&lt;&gt;0)</f>
        <v>21.686</v>
      </c>
      <c r="F30">
        <f>+(Tabella2[[#This Row],[MILLESIMI]]&gt;0)*1</f>
        <v>1</v>
      </c>
      <c r="G30">
        <f>+SUM($F$4:F30)*(Tabella2[[#This Row],[Pres]]&gt;0)</f>
        <v>24</v>
      </c>
      <c r="H30" s="41" t="str">
        <f>+IF(Tabella2[[#This Row],[OrdPres]]&gt;0,Tabella2[[#This Row],[CONDOMINO]],"")</f>
        <v>Condomino 26</v>
      </c>
      <c r="I30" s="41">
        <f>+IF(Tabella2[[#This Row],[SOGGETTO PRESENTE]]=0,"",(COUNTIF($D$4:D30,Tabella2[[#This Row],[SOGGETTO PRESENTE]])=1)*1)</f>
        <v>0</v>
      </c>
      <c r="J30" s="41">
        <f>+SUM($I$4:I30)*(Tabella2[[#This Row],[Votante]]&gt;0)</f>
        <v>0</v>
      </c>
      <c r="K30" s="41" t="str">
        <f>+IF(Tabella2[[#This Row],[OrdVotanti]]&gt;0,Tabella2[[#This Row],[SOGGETTO PRESENTE]],"")</f>
        <v/>
      </c>
      <c r="L30" s="41"/>
      <c r="M30" s="41"/>
      <c r="N30" s="41"/>
      <c r="O30">
        <v>26</v>
      </c>
      <c r="P30" t="str">
        <f t="shared" si="0"/>
        <v>Condomino 39</v>
      </c>
      <c r="Q30">
        <f>+SUMIF(Tabella2[CONDOMINO],P30,Tabella2[MILLESIMI])</f>
        <v>10.122</v>
      </c>
      <c r="S30">
        <v>26</v>
      </c>
      <c r="T30" t="e">
        <f t="shared" si="1"/>
        <v>#N/A</v>
      </c>
      <c r="U30">
        <f>+SUMIF(Tabella2[SOGGETTO PRESENTE],T30,Tabella2[MILLESIMI])</f>
        <v>0</v>
      </c>
      <c r="V30" s="43">
        <f t="shared" si="2"/>
        <v>0</v>
      </c>
    </row>
    <row r="31" spans="1:23" x14ac:dyDescent="0.3">
      <c r="A31" t="str">
        <f>+Tabelle!I29</f>
        <v>Condomino 27</v>
      </c>
      <c r="D31">
        <f>+IF(Tabella2[[#This Row],[PRESENTE IN PROPRIO]]="X",Tabella2[[#This Row],[CONDOMINO]],Tabella2[[#This Row],[DELEGA A ]])</f>
        <v>0</v>
      </c>
      <c r="E31" s="79">
        <f>+VLOOKUP(Tabella2[[#This Row],[CONDOMINO]],Condomini[],5,0)*(Tabella2[[#This Row],[SOGGETTO PRESENTE]]&lt;&gt;0)</f>
        <v>0</v>
      </c>
      <c r="F31">
        <f>+(Tabella2[[#This Row],[MILLESIMI]]&gt;0)*1</f>
        <v>0</v>
      </c>
      <c r="G31">
        <f>+SUM($F$4:F31)*(Tabella2[[#This Row],[Pres]]&gt;0)</f>
        <v>0</v>
      </c>
      <c r="H31" s="41" t="str">
        <f>+IF(Tabella2[[#This Row],[OrdPres]]&gt;0,Tabella2[[#This Row],[CONDOMINO]],"")</f>
        <v/>
      </c>
      <c r="I31" s="41" t="str">
        <f>+IF(Tabella2[[#This Row],[SOGGETTO PRESENTE]]=0,"",(COUNTIF($D$4:D31,Tabella2[[#This Row],[SOGGETTO PRESENTE]])=1)*1)</f>
        <v/>
      </c>
      <c r="J31" s="41">
        <f>+SUM($I$4:I31)*(Tabella2[[#This Row],[Votante]]&gt;0)</f>
        <v>9</v>
      </c>
      <c r="K31" s="41">
        <f>+IF(Tabella2[[#This Row],[OrdVotanti]]&gt;0,Tabella2[[#This Row],[SOGGETTO PRESENTE]],"")</f>
        <v>0</v>
      </c>
      <c r="L31" s="41"/>
      <c r="M31" s="41"/>
      <c r="N31" s="41"/>
      <c r="O31">
        <v>27</v>
      </c>
      <c r="P31" t="str">
        <f t="shared" si="0"/>
        <v>Condomino 52</v>
      </c>
      <c r="Q31">
        <f>+SUMIF(Tabella2[CONDOMINO],P31,Tabella2[MILLESIMI])</f>
        <v>10.122</v>
      </c>
      <c r="S31">
        <v>27</v>
      </c>
      <c r="T31" t="e">
        <f t="shared" si="1"/>
        <v>#N/A</v>
      </c>
      <c r="U31">
        <f>+SUMIF(Tabella2[SOGGETTO PRESENTE],T31,Tabella2[MILLESIMI])</f>
        <v>0</v>
      </c>
      <c r="V31" s="43">
        <f t="shared" si="2"/>
        <v>0</v>
      </c>
    </row>
    <row r="32" spans="1:23" x14ac:dyDescent="0.3">
      <c r="A32" t="str">
        <f>+Tabelle!I30</f>
        <v>Condomino 28</v>
      </c>
      <c r="D32">
        <f>+IF(Tabella2[[#This Row],[PRESENTE IN PROPRIO]]="X",Tabella2[[#This Row],[CONDOMINO]],Tabella2[[#This Row],[DELEGA A ]])</f>
        <v>0</v>
      </c>
      <c r="E32" s="79">
        <f>+VLOOKUP(Tabella2[[#This Row],[CONDOMINO]],Condomini[],5,0)*(Tabella2[[#This Row],[SOGGETTO PRESENTE]]&lt;&gt;0)</f>
        <v>0</v>
      </c>
      <c r="F32">
        <f>+(Tabella2[[#This Row],[MILLESIMI]]&gt;0)*1</f>
        <v>0</v>
      </c>
      <c r="G32">
        <f>+SUM($F$4:F32)*(Tabella2[[#This Row],[Pres]]&gt;0)</f>
        <v>0</v>
      </c>
      <c r="H32" s="41" t="str">
        <f>+IF(Tabella2[[#This Row],[OrdPres]]&gt;0,Tabella2[[#This Row],[CONDOMINO]],"")</f>
        <v/>
      </c>
      <c r="I32" s="41" t="str">
        <f>+IF(Tabella2[[#This Row],[SOGGETTO PRESENTE]]=0,"",(COUNTIF($D$4:D32,Tabella2[[#This Row],[SOGGETTO PRESENTE]])=1)*1)</f>
        <v/>
      </c>
      <c r="J32" s="41">
        <f>+SUM($I$4:I32)*(Tabella2[[#This Row],[Votante]]&gt;0)</f>
        <v>9</v>
      </c>
      <c r="K32" s="41">
        <f>+IF(Tabella2[[#This Row],[OrdVotanti]]&gt;0,Tabella2[[#This Row],[SOGGETTO PRESENTE]],"")</f>
        <v>0</v>
      </c>
      <c r="L32" s="41"/>
      <c r="M32" s="41"/>
      <c r="N32" s="41"/>
      <c r="O32">
        <v>28</v>
      </c>
      <c r="P32" t="str">
        <f t="shared" si="0"/>
        <v>Condomino 54</v>
      </c>
      <c r="Q32">
        <f>+SUMIF(Tabella2[CONDOMINO],P32,Tabella2[MILLESIMI])</f>
        <v>11.444000000000001</v>
      </c>
      <c r="S32">
        <v>28</v>
      </c>
      <c r="T32" t="e">
        <f t="shared" si="1"/>
        <v>#N/A</v>
      </c>
      <c r="U32">
        <f>+SUMIF(Tabella2[SOGGETTO PRESENTE],T32,Tabella2[MILLESIMI])</f>
        <v>0</v>
      </c>
      <c r="V32" s="43">
        <f t="shared" si="2"/>
        <v>0</v>
      </c>
    </row>
    <row r="33" spans="1:22" x14ac:dyDescent="0.3">
      <c r="A33" t="str">
        <f>+Tabelle!I31</f>
        <v>Condomino 29</v>
      </c>
      <c r="D33">
        <f>+IF(Tabella2[[#This Row],[PRESENTE IN PROPRIO]]="X",Tabella2[[#This Row],[CONDOMINO]],Tabella2[[#This Row],[DELEGA A ]])</f>
        <v>0</v>
      </c>
      <c r="E33" s="79">
        <f>+VLOOKUP(Tabella2[[#This Row],[CONDOMINO]],Condomini[],5,0)*(Tabella2[[#This Row],[SOGGETTO PRESENTE]]&lt;&gt;0)</f>
        <v>0</v>
      </c>
      <c r="F33">
        <f>+(Tabella2[[#This Row],[MILLESIMI]]&gt;0)*1</f>
        <v>0</v>
      </c>
      <c r="G33">
        <f>+SUM($F$4:F33)*(Tabella2[[#This Row],[Pres]]&gt;0)</f>
        <v>0</v>
      </c>
      <c r="H33" s="41" t="str">
        <f>+IF(Tabella2[[#This Row],[OrdPres]]&gt;0,Tabella2[[#This Row],[CONDOMINO]],"")</f>
        <v/>
      </c>
      <c r="I33" s="41" t="str">
        <f>+IF(Tabella2[[#This Row],[SOGGETTO PRESENTE]]=0,"",(COUNTIF($D$4:D33,Tabella2[[#This Row],[SOGGETTO PRESENTE]])=1)*1)</f>
        <v/>
      </c>
      <c r="J33" s="41">
        <f>+SUM($I$4:I33)*(Tabella2[[#This Row],[Votante]]&gt;0)</f>
        <v>9</v>
      </c>
      <c r="K33" s="41">
        <f>+IF(Tabella2[[#This Row],[OrdVotanti]]&gt;0,Tabella2[[#This Row],[SOGGETTO PRESENTE]],"")</f>
        <v>0</v>
      </c>
      <c r="L33" s="41"/>
      <c r="M33" s="41"/>
      <c r="N33" s="41"/>
      <c r="O33">
        <v>29</v>
      </c>
      <c r="P33" t="str">
        <f t="shared" si="0"/>
        <v>Condomino 55</v>
      </c>
      <c r="Q33">
        <f>+SUMIF(Tabella2[CONDOMINO],P33,Tabella2[MILLESIMI])</f>
        <v>6.157</v>
      </c>
      <c r="S33">
        <v>29</v>
      </c>
      <c r="T33" t="e">
        <f t="shared" si="1"/>
        <v>#N/A</v>
      </c>
      <c r="U33">
        <f>+SUMIF(Tabella2[SOGGETTO PRESENTE],T33,Tabella2[MILLESIMI])</f>
        <v>0</v>
      </c>
      <c r="V33" s="43">
        <f t="shared" si="2"/>
        <v>0</v>
      </c>
    </row>
    <row r="34" spans="1:22" x14ac:dyDescent="0.3">
      <c r="A34" t="str">
        <f>+Tabelle!I32</f>
        <v>Condomino 30</v>
      </c>
      <c r="D34">
        <f>+IF(Tabella2[[#This Row],[PRESENTE IN PROPRIO]]="X",Tabella2[[#This Row],[CONDOMINO]],Tabella2[[#This Row],[DELEGA A ]])</f>
        <v>0</v>
      </c>
      <c r="E34" s="79">
        <f>+VLOOKUP(Tabella2[[#This Row],[CONDOMINO]],Condomini[],5,0)*(Tabella2[[#This Row],[SOGGETTO PRESENTE]]&lt;&gt;0)</f>
        <v>0</v>
      </c>
      <c r="F34">
        <f>+(Tabella2[[#This Row],[MILLESIMI]]&gt;0)*1</f>
        <v>0</v>
      </c>
      <c r="G34">
        <f>+SUM($F$4:F34)*(Tabella2[[#This Row],[Pres]]&gt;0)</f>
        <v>0</v>
      </c>
      <c r="H34" s="41" t="str">
        <f>+IF(Tabella2[[#This Row],[OrdPres]]&gt;0,Tabella2[[#This Row],[CONDOMINO]],"")</f>
        <v/>
      </c>
      <c r="I34" s="41" t="str">
        <f>+IF(Tabella2[[#This Row],[SOGGETTO PRESENTE]]=0,"",(COUNTIF($D$4:D34,Tabella2[[#This Row],[SOGGETTO PRESENTE]])=1)*1)</f>
        <v/>
      </c>
      <c r="J34" s="41">
        <f>+SUM($I$4:I34)*(Tabella2[[#This Row],[Votante]]&gt;0)</f>
        <v>9</v>
      </c>
      <c r="K34" s="41">
        <f>+IF(Tabella2[[#This Row],[OrdVotanti]]&gt;0,Tabella2[[#This Row],[SOGGETTO PRESENTE]],"")</f>
        <v>0</v>
      </c>
      <c r="L34" s="41"/>
      <c r="M34" s="41"/>
      <c r="N34" s="41"/>
      <c r="O34">
        <v>30</v>
      </c>
      <c r="P34" t="str">
        <f t="shared" si="0"/>
        <v>Condomino 56</v>
      </c>
      <c r="Q34">
        <f>+SUMIF(Tabella2[CONDOMINO],P34,Tabella2[MILLESIMI])</f>
        <v>5.4969999999999999</v>
      </c>
      <c r="S34">
        <v>30</v>
      </c>
      <c r="T34" t="e">
        <f t="shared" si="1"/>
        <v>#N/A</v>
      </c>
      <c r="U34">
        <f>+SUMIF(Tabella2[SOGGETTO PRESENTE],T34,Tabella2[MILLESIMI])</f>
        <v>0</v>
      </c>
      <c r="V34" s="43">
        <f t="shared" si="2"/>
        <v>0</v>
      </c>
    </row>
    <row r="35" spans="1:22" x14ac:dyDescent="0.3">
      <c r="A35" t="str">
        <f>+Tabelle!I33</f>
        <v>Condomino 31</v>
      </c>
      <c r="D35">
        <f>+IF(Tabella2[[#This Row],[PRESENTE IN PROPRIO]]="X",Tabella2[[#This Row],[CONDOMINO]],Tabella2[[#This Row],[DELEGA A ]])</f>
        <v>0</v>
      </c>
      <c r="E35" s="79">
        <f>+VLOOKUP(Tabella2[[#This Row],[CONDOMINO]],Condomini[],5,0)*(Tabella2[[#This Row],[SOGGETTO PRESENTE]]&lt;&gt;0)</f>
        <v>0</v>
      </c>
      <c r="F35">
        <f>+(Tabella2[[#This Row],[MILLESIMI]]&gt;0)*1</f>
        <v>0</v>
      </c>
      <c r="G35">
        <f>+SUM($F$4:F35)*(Tabella2[[#This Row],[Pres]]&gt;0)</f>
        <v>0</v>
      </c>
      <c r="H35" s="41" t="str">
        <f>+IF(Tabella2[[#This Row],[OrdPres]]&gt;0,Tabella2[[#This Row],[CONDOMINO]],"")</f>
        <v/>
      </c>
      <c r="I35" s="41" t="str">
        <f>+IF(Tabella2[[#This Row],[SOGGETTO PRESENTE]]=0,"",(COUNTIF($D$4:D35,Tabella2[[#This Row],[SOGGETTO PRESENTE]])=1)*1)</f>
        <v/>
      </c>
      <c r="J35" s="41">
        <f>+SUM($I$4:I35)*(Tabella2[[#This Row],[Votante]]&gt;0)</f>
        <v>9</v>
      </c>
      <c r="K35" s="41">
        <f>+IF(Tabella2[[#This Row],[OrdVotanti]]&gt;0,Tabella2[[#This Row],[SOGGETTO PRESENTE]],"")</f>
        <v>0</v>
      </c>
      <c r="L35" s="41"/>
      <c r="M35" s="41"/>
      <c r="N35" s="41"/>
      <c r="O35">
        <v>31</v>
      </c>
      <c r="P35" t="str">
        <f t="shared" si="0"/>
        <v>Condomino 58</v>
      </c>
      <c r="Q35">
        <f>+SUMIF(Tabella2[CONDOMINO],P35,Tabella2[MILLESIMI])</f>
        <v>5.4969999999999999</v>
      </c>
      <c r="S35">
        <v>31</v>
      </c>
      <c r="T35" t="e">
        <f t="shared" si="1"/>
        <v>#N/A</v>
      </c>
      <c r="U35">
        <f>+SUMIF(Tabella2[SOGGETTO PRESENTE],T35,Tabella2[MILLESIMI])</f>
        <v>0</v>
      </c>
      <c r="V35" s="43">
        <f t="shared" si="2"/>
        <v>0</v>
      </c>
    </row>
    <row r="36" spans="1:22" x14ac:dyDescent="0.3">
      <c r="A36" t="str">
        <f>+Tabelle!I34</f>
        <v>Condomino 32</v>
      </c>
      <c r="D36">
        <f>+IF(Tabella2[[#This Row],[PRESENTE IN PROPRIO]]="X",Tabella2[[#This Row],[CONDOMINO]],Tabella2[[#This Row],[DELEGA A ]])</f>
        <v>0</v>
      </c>
      <c r="E36" s="79">
        <f>+VLOOKUP(Tabella2[[#This Row],[CONDOMINO]],Condomini[],5,0)*(Tabella2[[#This Row],[SOGGETTO PRESENTE]]&lt;&gt;0)</f>
        <v>0</v>
      </c>
      <c r="F36">
        <f>+(Tabella2[[#This Row],[MILLESIMI]]&gt;0)*1</f>
        <v>0</v>
      </c>
      <c r="G36">
        <f>+SUM($F$4:F36)*(Tabella2[[#This Row],[Pres]]&gt;0)</f>
        <v>0</v>
      </c>
      <c r="H36" s="41" t="str">
        <f>+IF(Tabella2[[#This Row],[OrdPres]]&gt;0,Tabella2[[#This Row],[CONDOMINO]],"")</f>
        <v/>
      </c>
      <c r="I36" s="41" t="str">
        <f>+IF(Tabella2[[#This Row],[SOGGETTO PRESENTE]]=0,"",(COUNTIF($D$4:D36,Tabella2[[#This Row],[SOGGETTO PRESENTE]])=1)*1)</f>
        <v/>
      </c>
      <c r="J36" s="41">
        <f>+SUM($I$4:I36)*(Tabella2[[#This Row],[Votante]]&gt;0)</f>
        <v>9</v>
      </c>
      <c r="K36" s="41">
        <f>+IF(Tabella2[[#This Row],[OrdVotanti]]&gt;0,Tabella2[[#This Row],[SOGGETTO PRESENTE]],"")</f>
        <v>0</v>
      </c>
      <c r="L36" s="41"/>
      <c r="M36" s="41"/>
      <c r="N36" s="41"/>
      <c r="O36">
        <v>32</v>
      </c>
      <c r="P36" t="str">
        <f t="shared" si="0"/>
        <v>Condomino 71</v>
      </c>
      <c r="Q36">
        <f>+SUMIF(Tabella2[CONDOMINO],P36,Tabella2[MILLESIMI])</f>
        <v>5.4969999999999999</v>
      </c>
      <c r="S36">
        <v>32</v>
      </c>
      <c r="T36" t="e">
        <f t="shared" si="1"/>
        <v>#N/A</v>
      </c>
      <c r="U36">
        <f>+SUMIF(Tabella2[SOGGETTO PRESENTE],T36,Tabella2[MILLESIMI])</f>
        <v>0</v>
      </c>
      <c r="V36" s="43">
        <f t="shared" si="2"/>
        <v>0</v>
      </c>
    </row>
    <row r="37" spans="1:22" x14ac:dyDescent="0.3">
      <c r="A37" t="str">
        <f>+Tabelle!I35</f>
        <v>Condomino 33</v>
      </c>
      <c r="D37">
        <f>+IF(Tabella2[[#This Row],[PRESENTE IN PROPRIO]]="X",Tabella2[[#This Row],[CONDOMINO]],Tabella2[[#This Row],[DELEGA A ]])</f>
        <v>0</v>
      </c>
      <c r="E37" s="79">
        <f>+VLOOKUP(Tabella2[[#This Row],[CONDOMINO]],Condomini[],5,0)*(Tabella2[[#This Row],[SOGGETTO PRESENTE]]&lt;&gt;0)</f>
        <v>0</v>
      </c>
      <c r="F37">
        <f>+(Tabella2[[#This Row],[MILLESIMI]]&gt;0)*1</f>
        <v>0</v>
      </c>
      <c r="G37">
        <f>+SUM($F$4:F37)*(Tabella2[[#This Row],[Pres]]&gt;0)</f>
        <v>0</v>
      </c>
      <c r="H37" s="41" t="str">
        <f>+IF(Tabella2[[#This Row],[OrdPres]]&gt;0,Tabella2[[#This Row],[CONDOMINO]],"")</f>
        <v/>
      </c>
      <c r="I37" s="41" t="str">
        <f>+IF(Tabella2[[#This Row],[SOGGETTO PRESENTE]]=0,"",(COUNTIF($D$4:D37,Tabella2[[#This Row],[SOGGETTO PRESENTE]])=1)*1)</f>
        <v/>
      </c>
      <c r="J37" s="41">
        <f>+SUM($I$4:I37)*(Tabella2[[#This Row],[Votante]]&gt;0)</f>
        <v>9</v>
      </c>
      <c r="K37" s="41">
        <f>+IF(Tabella2[[#This Row],[OrdVotanti]]&gt;0,Tabella2[[#This Row],[SOGGETTO PRESENTE]],"")</f>
        <v>0</v>
      </c>
      <c r="L37" s="41"/>
      <c r="M37" s="41"/>
      <c r="N37" s="41"/>
      <c r="O37">
        <v>33</v>
      </c>
      <c r="P37" t="str">
        <f t="shared" si="0"/>
        <v>Condomino 74</v>
      </c>
      <c r="Q37">
        <f>+SUMIF(Tabella2[CONDOMINO],P37,Tabella2[MILLESIMI])</f>
        <v>5.4969999999999999</v>
      </c>
    </row>
    <row r="38" spans="1:22" x14ac:dyDescent="0.3">
      <c r="A38" t="str">
        <f>+Tabelle!I36</f>
        <v>Condomino 34</v>
      </c>
      <c r="D38">
        <f>+IF(Tabella2[[#This Row],[PRESENTE IN PROPRIO]]="X",Tabella2[[#This Row],[CONDOMINO]],Tabella2[[#This Row],[DELEGA A ]])</f>
        <v>0</v>
      </c>
      <c r="E38" s="79">
        <f>+VLOOKUP(Tabella2[[#This Row],[CONDOMINO]],Condomini[],5,0)*(Tabella2[[#This Row],[SOGGETTO PRESENTE]]&lt;&gt;0)</f>
        <v>0</v>
      </c>
      <c r="F38">
        <f>+(Tabella2[[#This Row],[MILLESIMI]]&gt;0)*1</f>
        <v>0</v>
      </c>
      <c r="G38">
        <f>+SUM($F$4:F38)*(Tabella2[[#This Row],[Pres]]&gt;0)</f>
        <v>0</v>
      </c>
      <c r="H38" s="41" t="str">
        <f>+IF(Tabella2[[#This Row],[OrdPres]]&gt;0,Tabella2[[#This Row],[CONDOMINO]],"")</f>
        <v/>
      </c>
      <c r="I38" s="41" t="str">
        <f>+IF(Tabella2[[#This Row],[SOGGETTO PRESENTE]]=0,"",(COUNTIF($D$4:D38,Tabella2[[#This Row],[SOGGETTO PRESENTE]])=1)*1)</f>
        <v/>
      </c>
      <c r="J38" s="41">
        <f>+SUM($I$4:I38)*(Tabella2[[#This Row],[Votante]]&gt;0)</f>
        <v>9</v>
      </c>
      <c r="K38" s="41">
        <f>+IF(Tabella2[[#This Row],[OrdVotanti]]&gt;0,Tabella2[[#This Row],[SOGGETTO PRESENTE]],"")</f>
        <v>0</v>
      </c>
      <c r="L38" s="41"/>
      <c r="M38" s="41"/>
      <c r="N38" s="41"/>
      <c r="O38">
        <v>34</v>
      </c>
      <c r="P38" t="str">
        <f t="shared" si="0"/>
        <v>Condomino 75</v>
      </c>
      <c r="Q38">
        <f>+SUMIF(Tabella2[CONDOMINO],P38,Tabella2[MILLESIMI])</f>
        <v>10.122</v>
      </c>
    </row>
    <row r="39" spans="1:22" x14ac:dyDescent="0.3">
      <c r="A39" t="str">
        <f>+Tabelle!I37</f>
        <v>Condomino 35</v>
      </c>
      <c r="D39">
        <f>+IF(Tabella2[[#This Row],[PRESENTE IN PROPRIO]]="X",Tabella2[[#This Row],[CONDOMINO]],Tabella2[[#This Row],[DELEGA A ]])</f>
        <v>0</v>
      </c>
      <c r="E39" s="79">
        <f>+VLOOKUP(Tabella2[[#This Row],[CONDOMINO]],Condomini[],5,0)*(Tabella2[[#This Row],[SOGGETTO PRESENTE]]&lt;&gt;0)</f>
        <v>0</v>
      </c>
      <c r="F39">
        <f>+(Tabella2[[#This Row],[MILLESIMI]]&gt;0)*1</f>
        <v>0</v>
      </c>
      <c r="G39">
        <f>+SUM($F$4:F39)*(Tabella2[[#This Row],[Pres]]&gt;0)</f>
        <v>0</v>
      </c>
      <c r="H39" s="41" t="str">
        <f>+IF(Tabella2[[#This Row],[OrdPres]]&gt;0,Tabella2[[#This Row],[CONDOMINO]],"")</f>
        <v/>
      </c>
      <c r="I39" s="41" t="str">
        <f>+IF(Tabella2[[#This Row],[SOGGETTO PRESENTE]]=0,"",(COUNTIF($D$4:D39,Tabella2[[#This Row],[SOGGETTO PRESENTE]])=1)*1)</f>
        <v/>
      </c>
      <c r="J39" s="41">
        <f>+SUM($I$4:I39)*(Tabella2[[#This Row],[Votante]]&gt;0)</f>
        <v>9</v>
      </c>
      <c r="K39" s="41">
        <f>+IF(Tabella2[[#This Row],[OrdVotanti]]&gt;0,Tabella2[[#This Row],[SOGGETTO PRESENTE]],"")</f>
        <v>0</v>
      </c>
      <c r="L39" s="41"/>
      <c r="M39" s="41"/>
      <c r="N39" s="41"/>
      <c r="O39">
        <v>35</v>
      </c>
      <c r="P39" t="str">
        <f t="shared" si="0"/>
        <v>Condomino 77</v>
      </c>
      <c r="Q39">
        <f>+SUMIF(Tabella2[CONDOMINO],P39,Tabella2[MILLESIMI])</f>
        <v>5.4969999999999999</v>
      </c>
    </row>
    <row r="40" spans="1:22" x14ac:dyDescent="0.3">
      <c r="A40" t="str">
        <f>+Tabelle!I38</f>
        <v>Condomino 36</v>
      </c>
      <c r="D40">
        <f>+IF(Tabella2[[#This Row],[PRESENTE IN PROPRIO]]="X",Tabella2[[#This Row],[CONDOMINO]],Tabella2[[#This Row],[DELEGA A ]])</f>
        <v>0</v>
      </c>
      <c r="E40" s="79">
        <f>+VLOOKUP(Tabella2[[#This Row],[CONDOMINO]],Condomini[],5,0)*(Tabella2[[#This Row],[SOGGETTO PRESENTE]]&lt;&gt;0)</f>
        <v>0</v>
      </c>
      <c r="F40">
        <f>+(Tabella2[[#This Row],[MILLESIMI]]&gt;0)*1</f>
        <v>0</v>
      </c>
      <c r="G40">
        <f>+SUM($F$4:F40)*(Tabella2[[#This Row],[Pres]]&gt;0)</f>
        <v>0</v>
      </c>
      <c r="H40" s="41" t="str">
        <f>+IF(Tabella2[[#This Row],[OrdPres]]&gt;0,Tabella2[[#This Row],[CONDOMINO]],"")</f>
        <v/>
      </c>
      <c r="I40" s="41" t="str">
        <f>+IF(Tabella2[[#This Row],[SOGGETTO PRESENTE]]=0,"",(COUNTIF($D$4:D40,Tabella2[[#This Row],[SOGGETTO PRESENTE]])=1)*1)</f>
        <v/>
      </c>
      <c r="J40" s="41">
        <f>+SUM($I$4:I40)*(Tabella2[[#This Row],[Votante]]&gt;0)</f>
        <v>9</v>
      </c>
      <c r="K40" s="41">
        <f>+IF(Tabella2[[#This Row],[OrdVotanti]]&gt;0,Tabella2[[#This Row],[SOGGETTO PRESENTE]],"")</f>
        <v>0</v>
      </c>
      <c r="L40" s="41"/>
      <c r="M40" s="41"/>
      <c r="N40" s="41"/>
      <c r="O40">
        <v>36</v>
      </c>
      <c r="P40" t="str">
        <f t="shared" si="0"/>
        <v>Condomino 78</v>
      </c>
      <c r="Q40">
        <f>+SUMIF(Tabella2[CONDOMINO],P40,Tabella2[MILLESIMI])</f>
        <v>11.444000000000001</v>
      </c>
    </row>
    <row r="41" spans="1:22" x14ac:dyDescent="0.3">
      <c r="A41" t="str">
        <f>+Tabelle!I39</f>
        <v>Condomino 37</v>
      </c>
      <c r="D41">
        <f>+IF(Tabella2[[#This Row],[PRESENTE IN PROPRIO]]="X",Tabella2[[#This Row],[CONDOMINO]],Tabella2[[#This Row],[DELEGA A ]])</f>
        <v>0</v>
      </c>
      <c r="E41" s="79">
        <f>+VLOOKUP(Tabella2[[#This Row],[CONDOMINO]],Condomini[],5,0)*(Tabella2[[#This Row],[SOGGETTO PRESENTE]]&lt;&gt;0)</f>
        <v>0</v>
      </c>
      <c r="F41">
        <f>+(Tabella2[[#This Row],[MILLESIMI]]&gt;0)*1</f>
        <v>0</v>
      </c>
      <c r="G41">
        <f>+SUM($F$4:F41)*(Tabella2[[#This Row],[Pres]]&gt;0)</f>
        <v>0</v>
      </c>
      <c r="H41" s="41" t="str">
        <f>+IF(Tabella2[[#This Row],[OrdPres]]&gt;0,Tabella2[[#This Row],[CONDOMINO]],"")</f>
        <v/>
      </c>
      <c r="I41" s="41" t="str">
        <f>+IF(Tabella2[[#This Row],[SOGGETTO PRESENTE]]=0,"",(COUNTIF($D$4:D41,Tabella2[[#This Row],[SOGGETTO PRESENTE]])=1)*1)</f>
        <v/>
      </c>
      <c r="J41" s="41">
        <f>+SUM($I$4:I41)*(Tabella2[[#This Row],[Votante]]&gt;0)</f>
        <v>9</v>
      </c>
      <c r="K41" s="41">
        <f>+IF(Tabella2[[#This Row],[OrdVotanti]]&gt;0,Tabella2[[#This Row],[SOGGETTO PRESENTE]],"")</f>
        <v>0</v>
      </c>
      <c r="L41" s="41"/>
      <c r="M41" s="41"/>
      <c r="N41" s="41"/>
      <c r="O41">
        <v>37</v>
      </c>
      <c r="P41" t="e">
        <f t="shared" si="0"/>
        <v>#N/A</v>
      </c>
      <c r="Q41">
        <f>+SUMIF(Tabella2[CONDOMINO],P41,Tabella2[MILLESIMI])</f>
        <v>0</v>
      </c>
    </row>
    <row r="42" spans="1:22" x14ac:dyDescent="0.3">
      <c r="A42" t="str">
        <f>+Tabelle!I40</f>
        <v>Condomino 38</v>
      </c>
      <c r="C42" t="str">
        <f>+A43</f>
        <v>Condomino 39</v>
      </c>
      <c r="D42" t="str">
        <f>+IF(Tabella2[[#This Row],[PRESENTE IN PROPRIO]]="X",Tabella2[[#This Row],[CONDOMINO]],Tabella2[[#This Row],[DELEGA A ]])</f>
        <v>Condomino 39</v>
      </c>
      <c r="E42" s="79">
        <f>+VLOOKUP(Tabella2[[#This Row],[CONDOMINO]],Condomini[],5,0)*(Tabella2[[#This Row],[SOGGETTO PRESENTE]]&lt;&gt;0)</f>
        <v>15.739000000000001</v>
      </c>
      <c r="F42">
        <f>+(Tabella2[[#This Row],[MILLESIMI]]&gt;0)*1</f>
        <v>1</v>
      </c>
      <c r="G42">
        <f>+SUM($F$4:F42)*(Tabella2[[#This Row],[Pres]]&gt;0)</f>
        <v>25</v>
      </c>
      <c r="H42" s="41" t="str">
        <f>+IF(Tabella2[[#This Row],[OrdPres]]&gt;0,Tabella2[[#This Row],[CONDOMINO]],"")</f>
        <v>Condomino 38</v>
      </c>
      <c r="I42" s="41">
        <f>+IF(Tabella2[[#This Row],[SOGGETTO PRESENTE]]=0,"",(COUNTIF($D$4:D42,Tabella2[[#This Row],[SOGGETTO PRESENTE]])=1)*1)</f>
        <v>1</v>
      </c>
      <c r="J42" s="41">
        <f>+SUM($I$4:I42)*(Tabella2[[#This Row],[Votante]]&gt;0)</f>
        <v>10</v>
      </c>
      <c r="K42" s="41" t="str">
        <f>+IF(Tabella2[[#This Row],[OrdVotanti]]&gt;0,Tabella2[[#This Row],[SOGGETTO PRESENTE]],"")</f>
        <v>Condomino 39</v>
      </c>
      <c r="L42" s="41"/>
      <c r="M42" s="41"/>
      <c r="N42" s="41"/>
      <c r="O42">
        <v>38</v>
      </c>
      <c r="P42" t="e">
        <f t="shared" si="0"/>
        <v>#N/A</v>
      </c>
      <c r="Q42">
        <f>+SUMIF(Tabella2[CONDOMINO],P42,Tabella2[MILLESIMI])</f>
        <v>0</v>
      </c>
    </row>
    <row r="43" spans="1:22" x14ac:dyDescent="0.3">
      <c r="A43" t="str">
        <f>+Tabelle!I41</f>
        <v>Condomino 39</v>
      </c>
      <c r="B43" t="s">
        <v>173</v>
      </c>
      <c r="D43" t="str">
        <f>+IF(Tabella2[[#This Row],[PRESENTE IN PROPRIO]]="X",Tabella2[[#This Row],[CONDOMINO]],Tabella2[[#This Row],[DELEGA A ]])</f>
        <v>Condomino 39</v>
      </c>
      <c r="E43" s="79">
        <f>+VLOOKUP(Tabella2[[#This Row],[CONDOMINO]],Condomini[],5,0)*(Tabella2[[#This Row],[SOGGETTO PRESENTE]]&lt;&gt;0)</f>
        <v>10.122</v>
      </c>
      <c r="F43">
        <f>+(Tabella2[[#This Row],[MILLESIMI]]&gt;0)*1</f>
        <v>1</v>
      </c>
      <c r="G43">
        <f>+SUM($F$4:F43)*(Tabella2[[#This Row],[Pres]]&gt;0)</f>
        <v>26</v>
      </c>
      <c r="H43" s="41" t="str">
        <f>+IF(Tabella2[[#This Row],[OrdPres]]&gt;0,Tabella2[[#This Row],[CONDOMINO]],"")</f>
        <v>Condomino 39</v>
      </c>
      <c r="I43" s="41">
        <f>+IF(Tabella2[[#This Row],[SOGGETTO PRESENTE]]=0,"",(COUNTIF($D$4:D43,Tabella2[[#This Row],[SOGGETTO PRESENTE]])=1)*1)</f>
        <v>0</v>
      </c>
      <c r="J43" s="41">
        <f>+SUM($I$4:I43)*(Tabella2[[#This Row],[Votante]]&gt;0)</f>
        <v>0</v>
      </c>
      <c r="K43" s="41" t="str">
        <f>+IF(Tabella2[[#This Row],[OrdVotanti]]&gt;0,Tabella2[[#This Row],[SOGGETTO PRESENTE]],"")</f>
        <v/>
      </c>
      <c r="L43" s="41"/>
      <c r="M43" s="41"/>
      <c r="N43" s="41"/>
      <c r="O43">
        <v>39</v>
      </c>
      <c r="P43" t="e">
        <f t="shared" si="0"/>
        <v>#N/A</v>
      </c>
      <c r="Q43">
        <f>+SUMIF(Tabella2[CONDOMINO],P43,Tabella2[MILLESIMI])</f>
        <v>0</v>
      </c>
    </row>
    <row r="44" spans="1:22" x14ac:dyDescent="0.3">
      <c r="A44" t="str">
        <f>+Tabelle!I42</f>
        <v>Condomino 40</v>
      </c>
      <c r="D44">
        <f>+IF(Tabella2[[#This Row],[PRESENTE IN PROPRIO]]="X",Tabella2[[#This Row],[CONDOMINO]],Tabella2[[#This Row],[DELEGA A ]])</f>
        <v>0</v>
      </c>
      <c r="E44" s="79">
        <f>+VLOOKUP(Tabella2[[#This Row],[CONDOMINO]],Condomini[],5,0)*(Tabella2[[#This Row],[SOGGETTO PRESENTE]]&lt;&gt;0)</f>
        <v>0</v>
      </c>
      <c r="F44">
        <f>+(Tabella2[[#This Row],[MILLESIMI]]&gt;0)*1</f>
        <v>0</v>
      </c>
      <c r="G44">
        <f>+SUM($F$4:F44)*(Tabella2[[#This Row],[Pres]]&gt;0)</f>
        <v>0</v>
      </c>
      <c r="H44" s="41" t="str">
        <f>+IF(Tabella2[[#This Row],[OrdPres]]&gt;0,Tabella2[[#This Row],[CONDOMINO]],"")</f>
        <v/>
      </c>
      <c r="I44" s="41" t="str">
        <f>+IF(Tabella2[[#This Row],[SOGGETTO PRESENTE]]=0,"",(COUNTIF($D$4:D44,Tabella2[[#This Row],[SOGGETTO PRESENTE]])=1)*1)</f>
        <v/>
      </c>
      <c r="J44" s="41">
        <f>+SUM($I$4:I44)*(Tabella2[[#This Row],[Votante]]&gt;0)</f>
        <v>10</v>
      </c>
      <c r="K44" s="41">
        <f>+IF(Tabella2[[#This Row],[OrdVotanti]]&gt;0,Tabella2[[#This Row],[SOGGETTO PRESENTE]],"")</f>
        <v>0</v>
      </c>
      <c r="L44" s="41"/>
      <c r="M44" s="41"/>
      <c r="N44" s="41"/>
      <c r="O44">
        <v>40</v>
      </c>
      <c r="P44" t="e">
        <f t="shared" si="0"/>
        <v>#N/A</v>
      </c>
      <c r="Q44">
        <f>+SUMIF(Tabella2[CONDOMINO],P44,Tabella2[MILLESIMI])</f>
        <v>0</v>
      </c>
    </row>
    <row r="45" spans="1:22" x14ac:dyDescent="0.3">
      <c r="A45" t="str">
        <f>+Tabelle!I43</f>
        <v>Condomino 41</v>
      </c>
      <c r="D45">
        <f>+IF(Tabella2[[#This Row],[PRESENTE IN PROPRIO]]="X",Tabella2[[#This Row],[CONDOMINO]],Tabella2[[#This Row],[DELEGA A ]])</f>
        <v>0</v>
      </c>
      <c r="E45" s="79">
        <f>+VLOOKUP(Tabella2[[#This Row],[CONDOMINO]],Condomini[],5,0)*(Tabella2[[#This Row],[SOGGETTO PRESENTE]]&lt;&gt;0)</f>
        <v>0</v>
      </c>
      <c r="F45">
        <f>+(Tabella2[[#This Row],[MILLESIMI]]&gt;0)*1</f>
        <v>0</v>
      </c>
      <c r="G45">
        <f>+SUM($F$4:F45)*(Tabella2[[#This Row],[Pres]]&gt;0)</f>
        <v>0</v>
      </c>
      <c r="H45" s="41" t="str">
        <f>+IF(Tabella2[[#This Row],[OrdPres]]&gt;0,Tabella2[[#This Row],[CONDOMINO]],"")</f>
        <v/>
      </c>
      <c r="I45" s="41" t="str">
        <f>+IF(Tabella2[[#This Row],[SOGGETTO PRESENTE]]=0,"",(COUNTIF($D$4:D45,Tabella2[[#This Row],[SOGGETTO PRESENTE]])=1)*1)</f>
        <v/>
      </c>
      <c r="J45" s="41">
        <f>+SUM($I$4:I45)*(Tabella2[[#This Row],[Votante]]&gt;0)</f>
        <v>10</v>
      </c>
      <c r="K45" s="41">
        <f>+IF(Tabella2[[#This Row],[OrdVotanti]]&gt;0,Tabella2[[#This Row],[SOGGETTO PRESENTE]],"")</f>
        <v>0</v>
      </c>
      <c r="L45" s="41"/>
      <c r="M45" s="41"/>
      <c r="N45" s="41"/>
      <c r="O45">
        <v>41</v>
      </c>
      <c r="P45" t="e">
        <f t="shared" si="0"/>
        <v>#N/A</v>
      </c>
      <c r="Q45">
        <f>+SUMIF(Tabella2[CONDOMINO],P45,Tabella2[MILLESIMI])</f>
        <v>0</v>
      </c>
    </row>
    <row r="46" spans="1:22" x14ac:dyDescent="0.3">
      <c r="A46" t="str">
        <f>+Tabelle!I44</f>
        <v>Condomino 42</v>
      </c>
      <c r="D46">
        <f>+IF(Tabella2[[#This Row],[PRESENTE IN PROPRIO]]="X",Tabella2[[#This Row],[CONDOMINO]],Tabella2[[#This Row],[DELEGA A ]])</f>
        <v>0</v>
      </c>
      <c r="E46" s="79">
        <f>+VLOOKUP(Tabella2[[#This Row],[CONDOMINO]],Condomini[],5,0)*(Tabella2[[#This Row],[SOGGETTO PRESENTE]]&lt;&gt;0)</f>
        <v>0</v>
      </c>
      <c r="F46">
        <f>+(Tabella2[[#This Row],[MILLESIMI]]&gt;0)*1</f>
        <v>0</v>
      </c>
      <c r="G46">
        <f>+SUM($F$4:F46)*(Tabella2[[#This Row],[Pres]]&gt;0)</f>
        <v>0</v>
      </c>
      <c r="H46" s="41" t="str">
        <f>+IF(Tabella2[[#This Row],[OrdPres]]&gt;0,Tabella2[[#This Row],[CONDOMINO]],"")</f>
        <v/>
      </c>
      <c r="I46" s="41" t="str">
        <f>+IF(Tabella2[[#This Row],[SOGGETTO PRESENTE]]=0,"",(COUNTIF($D$4:D46,Tabella2[[#This Row],[SOGGETTO PRESENTE]])=1)*1)</f>
        <v/>
      </c>
      <c r="J46" s="41">
        <f>+SUM($I$4:I46)*(Tabella2[[#This Row],[Votante]]&gt;0)</f>
        <v>10</v>
      </c>
      <c r="K46" s="41">
        <f>+IF(Tabella2[[#This Row],[OrdVotanti]]&gt;0,Tabella2[[#This Row],[SOGGETTO PRESENTE]],"")</f>
        <v>0</v>
      </c>
      <c r="L46" s="41"/>
      <c r="M46" s="41"/>
      <c r="N46" s="41"/>
      <c r="O46">
        <v>42</v>
      </c>
      <c r="P46" t="e">
        <f t="shared" si="0"/>
        <v>#N/A</v>
      </c>
      <c r="Q46">
        <f>+SUMIF(Tabella2[CONDOMINO],P46,Tabella2[MILLESIMI])</f>
        <v>0</v>
      </c>
    </row>
    <row r="47" spans="1:22" x14ac:dyDescent="0.3">
      <c r="A47" t="str">
        <f>+Tabelle!I45</f>
        <v>Condomino 43</v>
      </c>
      <c r="D47">
        <f>+IF(Tabella2[[#This Row],[PRESENTE IN PROPRIO]]="X",Tabella2[[#This Row],[CONDOMINO]],Tabella2[[#This Row],[DELEGA A ]])</f>
        <v>0</v>
      </c>
      <c r="E47" s="79">
        <f>+VLOOKUP(Tabella2[[#This Row],[CONDOMINO]],Condomini[],5,0)*(Tabella2[[#This Row],[SOGGETTO PRESENTE]]&lt;&gt;0)</f>
        <v>0</v>
      </c>
      <c r="F47">
        <f>+(Tabella2[[#This Row],[MILLESIMI]]&gt;0)*1</f>
        <v>0</v>
      </c>
      <c r="G47">
        <f>+SUM($F$4:F47)*(Tabella2[[#This Row],[Pres]]&gt;0)</f>
        <v>0</v>
      </c>
      <c r="H47" s="41" t="str">
        <f>+IF(Tabella2[[#This Row],[OrdPres]]&gt;0,Tabella2[[#This Row],[CONDOMINO]],"")</f>
        <v/>
      </c>
      <c r="I47" s="41" t="str">
        <f>+IF(Tabella2[[#This Row],[SOGGETTO PRESENTE]]=0,"",(COUNTIF($D$4:D47,Tabella2[[#This Row],[SOGGETTO PRESENTE]])=1)*1)</f>
        <v/>
      </c>
      <c r="J47" s="41">
        <f>+SUM($I$4:I47)*(Tabella2[[#This Row],[Votante]]&gt;0)</f>
        <v>10</v>
      </c>
      <c r="K47" s="41">
        <f>+IF(Tabella2[[#This Row],[OrdVotanti]]&gt;0,Tabella2[[#This Row],[SOGGETTO PRESENTE]],"")</f>
        <v>0</v>
      </c>
      <c r="L47" s="41"/>
      <c r="M47" s="41"/>
      <c r="N47" s="41"/>
      <c r="O47">
        <v>43</v>
      </c>
      <c r="P47" t="e">
        <f t="shared" si="0"/>
        <v>#N/A</v>
      </c>
      <c r="Q47">
        <f>+SUMIF(Tabella2[CONDOMINO],P47,Tabella2[MILLESIMI])</f>
        <v>0</v>
      </c>
    </row>
    <row r="48" spans="1:22" x14ac:dyDescent="0.3">
      <c r="A48" t="str">
        <f>+Tabelle!I46</f>
        <v>Condomino 44</v>
      </c>
      <c r="D48">
        <f>+IF(Tabella2[[#This Row],[PRESENTE IN PROPRIO]]="X",Tabella2[[#This Row],[CONDOMINO]],Tabella2[[#This Row],[DELEGA A ]])</f>
        <v>0</v>
      </c>
      <c r="E48" s="79">
        <f>+VLOOKUP(Tabella2[[#This Row],[CONDOMINO]],Condomini[],5,0)*(Tabella2[[#This Row],[SOGGETTO PRESENTE]]&lt;&gt;0)</f>
        <v>0</v>
      </c>
      <c r="F48">
        <f>+(Tabella2[[#This Row],[MILLESIMI]]&gt;0)*1</f>
        <v>0</v>
      </c>
      <c r="G48">
        <f>+SUM($F$4:F48)*(Tabella2[[#This Row],[Pres]]&gt;0)</f>
        <v>0</v>
      </c>
      <c r="H48" s="41" t="str">
        <f>+IF(Tabella2[[#This Row],[OrdPres]]&gt;0,Tabella2[[#This Row],[CONDOMINO]],"")</f>
        <v/>
      </c>
      <c r="I48" s="41" t="str">
        <f>+IF(Tabella2[[#This Row],[SOGGETTO PRESENTE]]=0,"",(COUNTIF($D$4:D48,Tabella2[[#This Row],[SOGGETTO PRESENTE]])=1)*1)</f>
        <v/>
      </c>
      <c r="J48" s="41">
        <f>+SUM($I$4:I48)*(Tabella2[[#This Row],[Votante]]&gt;0)</f>
        <v>10</v>
      </c>
      <c r="K48" s="41">
        <f>+IF(Tabella2[[#This Row],[OrdVotanti]]&gt;0,Tabella2[[#This Row],[SOGGETTO PRESENTE]],"")</f>
        <v>0</v>
      </c>
      <c r="L48" s="41"/>
      <c r="M48" s="41"/>
      <c r="N48" s="41"/>
      <c r="O48">
        <v>44</v>
      </c>
      <c r="P48" t="e">
        <f t="shared" si="0"/>
        <v>#N/A</v>
      </c>
      <c r="Q48">
        <f>+SUMIF(Tabella2[CONDOMINO],P48,Tabella2[MILLESIMI])</f>
        <v>0</v>
      </c>
    </row>
    <row r="49" spans="1:17" x14ac:dyDescent="0.3">
      <c r="A49" t="str">
        <f>+Tabelle!I47</f>
        <v>Condomino 45</v>
      </c>
      <c r="D49">
        <f>+IF(Tabella2[[#This Row],[PRESENTE IN PROPRIO]]="X",Tabella2[[#This Row],[CONDOMINO]],Tabella2[[#This Row],[DELEGA A ]])</f>
        <v>0</v>
      </c>
      <c r="E49" s="79">
        <f>+VLOOKUP(Tabella2[[#This Row],[CONDOMINO]],Condomini[],5,0)*(Tabella2[[#This Row],[SOGGETTO PRESENTE]]&lt;&gt;0)</f>
        <v>0</v>
      </c>
      <c r="F49">
        <f>+(Tabella2[[#This Row],[MILLESIMI]]&gt;0)*1</f>
        <v>0</v>
      </c>
      <c r="G49">
        <f>+SUM($F$4:F49)*(Tabella2[[#This Row],[Pres]]&gt;0)</f>
        <v>0</v>
      </c>
      <c r="H49" s="41" t="str">
        <f>+IF(Tabella2[[#This Row],[OrdPres]]&gt;0,Tabella2[[#This Row],[CONDOMINO]],"")</f>
        <v/>
      </c>
      <c r="I49" s="41" t="str">
        <f>+IF(Tabella2[[#This Row],[SOGGETTO PRESENTE]]=0,"",(COUNTIF($D$4:D49,Tabella2[[#This Row],[SOGGETTO PRESENTE]])=1)*1)</f>
        <v/>
      </c>
      <c r="J49" s="41">
        <f>+SUM($I$4:I49)*(Tabella2[[#This Row],[Votante]]&gt;0)</f>
        <v>10</v>
      </c>
      <c r="K49" s="41">
        <f>+IF(Tabella2[[#This Row],[OrdVotanti]]&gt;0,Tabella2[[#This Row],[SOGGETTO PRESENTE]],"")</f>
        <v>0</v>
      </c>
      <c r="L49" s="41"/>
      <c r="M49" s="41"/>
      <c r="N49" s="41"/>
      <c r="O49">
        <v>45</v>
      </c>
      <c r="P49" t="e">
        <f t="shared" si="0"/>
        <v>#N/A</v>
      </c>
      <c r="Q49">
        <f>+SUMIF(Tabella2[CONDOMINO],P49,Tabella2[MILLESIMI])</f>
        <v>0</v>
      </c>
    </row>
    <row r="50" spans="1:17" x14ac:dyDescent="0.3">
      <c r="A50" t="str">
        <f>+Tabelle!I48</f>
        <v>Condomino 46</v>
      </c>
      <c r="D50">
        <f>+IF(Tabella2[[#This Row],[PRESENTE IN PROPRIO]]="X",Tabella2[[#This Row],[CONDOMINO]],Tabella2[[#This Row],[DELEGA A ]])</f>
        <v>0</v>
      </c>
      <c r="E50" s="79">
        <f>+VLOOKUP(Tabella2[[#This Row],[CONDOMINO]],Condomini[],5,0)*(Tabella2[[#This Row],[SOGGETTO PRESENTE]]&lt;&gt;0)</f>
        <v>0</v>
      </c>
      <c r="F50">
        <f>+(Tabella2[[#This Row],[MILLESIMI]]&gt;0)*1</f>
        <v>0</v>
      </c>
      <c r="G50">
        <f>+SUM($F$4:F50)*(Tabella2[[#This Row],[Pres]]&gt;0)</f>
        <v>0</v>
      </c>
      <c r="H50" s="41" t="str">
        <f>+IF(Tabella2[[#This Row],[OrdPres]]&gt;0,Tabella2[[#This Row],[CONDOMINO]],"")</f>
        <v/>
      </c>
      <c r="I50" s="41" t="str">
        <f>+IF(Tabella2[[#This Row],[SOGGETTO PRESENTE]]=0,"",(COUNTIF($D$4:D50,Tabella2[[#This Row],[SOGGETTO PRESENTE]])=1)*1)</f>
        <v/>
      </c>
      <c r="J50" s="41">
        <f>+SUM($I$4:I50)*(Tabella2[[#This Row],[Votante]]&gt;0)</f>
        <v>10</v>
      </c>
      <c r="K50" s="41">
        <f>+IF(Tabella2[[#This Row],[OrdVotanti]]&gt;0,Tabella2[[#This Row],[SOGGETTO PRESENTE]],"")</f>
        <v>0</v>
      </c>
      <c r="L50" s="41"/>
      <c r="M50" s="41"/>
      <c r="N50" s="41"/>
      <c r="O50">
        <v>46</v>
      </c>
      <c r="P50" t="e">
        <f t="shared" si="0"/>
        <v>#N/A</v>
      </c>
      <c r="Q50">
        <f>+SUMIF(Tabella2[CONDOMINO],P50,Tabella2[MILLESIMI])</f>
        <v>0</v>
      </c>
    </row>
    <row r="51" spans="1:17" x14ac:dyDescent="0.3">
      <c r="A51" t="str">
        <f>+Tabelle!I49</f>
        <v>Condomino 47</v>
      </c>
      <c r="D51">
        <f>+IF(Tabella2[[#This Row],[PRESENTE IN PROPRIO]]="X",Tabella2[[#This Row],[CONDOMINO]],Tabella2[[#This Row],[DELEGA A ]])</f>
        <v>0</v>
      </c>
      <c r="E51" s="79">
        <f>+VLOOKUP(Tabella2[[#This Row],[CONDOMINO]],Condomini[],5,0)*(Tabella2[[#This Row],[SOGGETTO PRESENTE]]&lt;&gt;0)</f>
        <v>0</v>
      </c>
      <c r="F51">
        <f>+(Tabella2[[#This Row],[MILLESIMI]]&gt;0)*1</f>
        <v>0</v>
      </c>
      <c r="G51">
        <f>+SUM($F$4:F51)*(Tabella2[[#This Row],[Pres]]&gt;0)</f>
        <v>0</v>
      </c>
      <c r="H51" s="41" t="str">
        <f>+IF(Tabella2[[#This Row],[OrdPres]]&gt;0,Tabella2[[#This Row],[CONDOMINO]],"")</f>
        <v/>
      </c>
      <c r="I51" s="41" t="str">
        <f>+IF(Tabella2[[#This Row],[SOGGETTO PRESENTE]]=0,"",(COUNTIF($D$4:D51,Tabella2[[#This Row],[SOGGETTO PRESENTE]])=1)*1)</f>
        <v/>
      </c>
      <c r="J51" s="41">
        <f>+SUM($I$4:I51)*(Tabella2[[#This Row],[Votante]]&gt;0)</f>
        <v>10</v>
      </c>
      <c r="K51" s="41">
        <f>+IF(Tabella2[[#This Row],[OrdVotanti]]&gt;0,Tabella2[[#This Row],[SOGGETTO PRESENTE]],"")</f>
        <v>0</v>
      </c>
      <c r="L51" s="41"/>
      <c r="M51" s="41"/>
      <c r="N51" s="41"/>
      <c r="O51">
        <v>47</v>
      </c>
      <c r="P51" t="e">
        <f t="shared" si="0"/>
        <v>#N/A</v>
      </c>
      <c r="Q51">
        <f>+SUMIF(Tabella2[CONDOMINO],P51,Tabella2[MILLESIMI])</f>
        <v>0</v>
      </c>
    </row>
    <row r="52" spans="1:17" x14ac:dyDescent="0.3">
      <c r="A52" t="str">
        <f>+Tabelle!I50</f>
        <v>Condomino 48</v>
      </c>
      <c r="D52">
        <f>+IF(Tabella2[[#This Row],[PRESENTE IN PROPRIO]]="X",Tabella2[[#This Row],[CONDOMINO]],Tabella2[[#This Row],[DELEGA A ]])</f>
        <v>0</v>
      </c>
      <c r="E52" s="79">
        <f>+VLOOKUP(Tabella2[[#This Row],[CONDOMINO]],Condomini[],5,0)*(Tabella2[[#This Row],[SOGGETTO PRESENTE]]&lt;&gt;0)</f>
        <v>0</v>
      </c>
      <c r="F52">
        <f>+(Tabella2[[#This Row],[MILLESIMI]]&gt;0)*1</f>
        <v>0</v>
      </c>
      <c r="G52">
        <f>+SUM($F$4:F52)*(Tabella2[[#This Row],[Pres]]&gt;0)</f>
        <v>0</v>
      </c>
      <c r="H52" s="41" t="str">
        <f>+IF(Tabella2[[#This Row],[OrdPres]]&gt;0,Tabella2[[#This Row],[CONDOMINO]],"")</f>
        <v/>
      </c>
      <c r="I52" s="41" t="str">
        <f>+IF(Tabella2[[#This Row],[SOGGETTO PRESENTE]]=0,"",(COUNTIF($D$4:D52,Tabella2[[#This Row],[SOGGETTO PRESENTE]])=1)*1)</f>
        <v/>
      </c>
      <c r="J52" s="41">
        <f>+SUM($I$4:I52)*(Tabella2[[#This Row],[Votante]]&gt;0)</f>
        <v>10</v>
      </c>
      <c r="K52" s="41">
        <f>+IF(Tabella2[[#This Row],[OrdVotanti]]&gt;0,Tabella2[[#This Row],[SOGGETTO PRESENTE]],"")</f>
        <v>0</v>
      </c>
      <c r="L52" s="41"/>
      <c r="M52" s="41"/>
      <c r="N52" s="41"/>
    </row>
    <row r="53" spans="1:17" x14ac:dyDescent="0.3">
      <c r="A53" t="str">
        <f>+Tabelle!I51</f>
        <v>Condomino 49</v>
      </c>
      <c r="D53">
        <f>+IF(Tabella2[[#This Row],[PRESENTE IN PROPRIO]]="X",Tabella2[[#This Row],[CONDOMINO]],Tabella2[[#This Row],[DELEGA A ]])</f>
        <v>0</v>
      </c>
      <c r="E53" s="79">
        <f>+VLOOKUP(Tabella2[[#This Row],[CONDOMINO]],Condomini[],5,0)*(Tabella2[[#This Row],[SOGGETTO PRESENTE]]&lt;&gt;0)</f>
        <v>0</v>
      </c>
      <c r="F53">
        <f>+(Tabella2[[#This Row],[MILLESIMI]]&gt;0)*1</f>
        <v>0</v>
      </c>
      <c r="G53">
        <f>+SUM($F$4:F53)*(Tabella2[[#This Row],[Pres]]&gt;0)</f>
        <v>0</v>
      </c>
      <c r="H53" s="41" t="str">
        <f>+IF(Tabella2[[#This Row],[OrdPres]]&gt;0,Tabella2[[#This Row],[CONDOMINO]],"")</f>
        <v/>
      </c>
      <c r="I53" s="41" t="str">
        <f>+IF(Tabella2[[#This Row],[SOGGETTO PRESENTE]]=0,"",(COUNTIF($D$4:D53,Tabella2[[#This Row],[SOGGETTO PRESENTE]])=1)*1)</f>
        <v/>
      </c>
      <c r="J53" s="41">
        <f>+SUM($I$4:I53)*(Tabella2[[#This Row],[Votante]]&gt;0)</f>
        <v>10</v>
      </c>
      <c r="K53" s="41">
        <f>+IF(Tabella2[[#This Row],[OrdVotanti]]&gt;0,Tabella2[[#This Row],[SOGGETTO PRESENTE]],"")</f>
        <v>0</v>
      </c>
      <c r="L53" s="41"/>
      <c r="M53" s="41"/>
      <c r="N53" s="41"/>
    </row>
    <row r="54" spans="1:17" x14ac:dyDescent="0.3">
      <c r="A54" t="str">
        <f>+Tabelle!I52</f>
        <v>Condomino 50</v>
      </c>
      <c r="D54">
        <f>+IF(Tabella2[[#This Row],[PRESENTE IN PROPRIO]]="X",Tabella2[[#This Row],[CONDOMINO]],Tabella2[[#This Row],[DELEGA A ]])</f>
        <v>0</v>
      </c>
      <c r="E54" s="79">
        <f>+VLOOKUP(Tabella2[[#This Row],[CONDOMINO]],Condomini[],5,0)*(Tabella2[[#This Row],[SOGGETTO PRESENTE]]&lt;&gt;0)</f>
        <v>0</v>
      </c>
      <c r="F54">
        <f>+(Tabella2[[#This Row],[MILLESIMI]]&gt;0)*1</f>
        <v>0</v>
      </c>
      <c r="G54">
        <f>+SUM($F$4:F54)*(Tabella2[[#This Row],[Pres]]&gt;0)</f>
        <v>0</v>
      </c>
      <c r="H54" s="41" t="str">
        <f>+IF(Tabella2[[#This Row],[OrdPres]]&gt;0,Tabella2[[#This Row],[CONDOMINO]],"")</f>
        <v/>
      </c>
      <c r="I54" s="41" t="str">
        <f>+IF(Tabella2[[#This Row],[SOGGETTO PRESENTE]]=0,"",(COUNTIF($D$4:D54,Tabella2[[#This Row],[SOGGETTO PRESENTE]])=1)*1)</f>
        <v/>
      </c>
      <c r="J54" s="41">
        <f>+SUM($I$4:I54)*(Tabella2[[#This Row],[Votante]]&gt;0)</f>
        <v>10</v>
      </c>
      <c r="K54" s="41">
        <f>+IF(Tabella2[[#This Row],[OrdVotanti]]&gt;0,Tabella2[[#This Row],[SOGGETTO PRESENTE]],"")</f>
        <v>0</v>
      </c>
      <c r="L54" s="41"/>
      <c r="M54" s="41"/>
      <c r="N54" s="41"/>
    </row>
    <row r="55" spans="1:17" x14ac:dyDescent="0.3">
      <c r="A55" t="str">
        <f>+Tabelle!I53</f>
        <v>Condomino 51</v>
      </c>
      <c r="D55">
        <f>+IF(Tabella2[[#This Row],[PRESENTE IN PROPRIO]]="X",Tabella2[[#This Row],[CONDOMINO]],Tabella2[[#This Row],[DELEGA A ]])</f>
        <v>0</v>
      </c>
      <c r="E55" s="79">
        <f>+VLOOKUP(Tabella2[[#This Row],[CONDOMINO]],Condomini[],5,0)*(Tabella2[[#This Row],[SOGGETTO PRESENTE]]&lt;&gt;0)</f>
        <v>0</v>
      </c>
      <c r="F55">
        <f>+(Tabella2[[#This Row],[MILLESIMI]]&gt;0)*1</f>
        <v>0</v>
      </c>
      <c r="G55">
        <f>+SUM($F$4:F55)*(Tabella2[[#This Row],[Pres]]&gt;0)</f>
        <v>0</v>
      </c>
      <c r="H55" s="41" t="str">
        <f>+IF(Tabella2[[#This Row],[OrdPres]]&gt;0,Tabella2[[#This Row],[CONDOMINO]],"")</f>
        <v/>
      </c>
      <c r="I55" s="41" t="str">
        <f>+IF(Tabella2[[#This Row],[SOGGETTO PRESENTE]]=0,"",(COUNTIF($D$4:D55,Tabella2[[#This Row],[SOGGETTO PRESENTE]])=1)*1)</f>
        <v/>
      </c>
      <c r="J55" s="41">
        <f>+SUM($I$4:I55)*(Tabella2[[#This Row],[Votante]]&gt;0)</f>
        <v>10</v>
      </c>
      <c r="K55" s="41">
        <f>+IF(Tabella2[[#This Row],[OrdVotanti]]&gt;0,Tabella2[[#This Row],[SOGGETTO PRESENTE]],"")</f>
        <v>0</v>
      </c>
      <c r="L55" s="41"/>
      <c r="M55" s="41"/>
      <c r="N55" s="41"/>
    </row>
    <row r="56" spans="1:17" x14ac:dyDescent="0.3">
      <c r="A56" t="str">
        <f>+Tabelle!I54</f>
        <v>Condomino 52</v>
      </c>
      <c r="B56" t="s">
        <v>173</v>
      </c>
      <c r="D56" t="str">
        <f>+IF(Tabella2[[#This Row],[PRESENTE IN PROPRIO]]="X",Tabella2[[#This Row],[CONDOMINO]],Tabella2[[#This Row],[DELEGA A ]])</f>
        <v>Condomino 52</v>
      </c>
      <c r="E56" s="79">
        <f>+VLOOKUP(Tabella2[[#This Row],[CONDOMINO]],Condomini[],5,0)*(Tabella2[[#This Row],[SOGGETTO PRESENTE]]&lt;&gt;0)</f>
        <v>10.122</v>
      </c>
      <c r="F56">
        <f>+(Tabella2[[#This Row],[MILLESIMI]]&gt;0)*1</f>
        <v>1</v>
      </c>
      <c r="G56">
        <f>+SUM($F$4:F56)*(Tabella2[[#This Row],[Pres]]&gt;0)</f>
        <v>27</v>
      </c>
      <c r="H56" s="41" t="str">
        <f>+IF(Tabella2[[#This Row],[OrdPres]]&gt;0,Tabella2[[#This Row],[CONDOMINO]],"")</f>
        <v>Condomino 52</v>
      </c>
      <c r="I56" s="41">
        <f>+IF(Tabella2[[#This Row],[SOGGETTO PRESENTE]]=0,"",(COUNTIF($D$4:D56,Tabella2[[#This Row],[SOGGETTO PRESENTE]])=1)*1)</f>
        <v>1</v>
      </c>
      <c r="J56" s="41">
        <f>+SUM($I$4:I56)*(Tabella2[[#This Row],[Votante]]&gt;0)</f>
        <v>11</v>
      </c>
      <c r="K56" s="41" t="str">
        <f>+IF(Tabella2[[#This Row],[OrdVotanti]]&gt;0,Tabella2[[#This Row],[SOGGETTO PRESENTE]],"")</f>
        <v>Condomino 52</v>
      </c>
      <c r="L56" s="41"/>
      <c r="M56" s="41"/>
      <c r="N56" s="41"/>
    </row>
    <row r="57" spans="1:17" x14ac:dyDescent="0.3">
      <c r="A57" t="str">
        <f>+Tabelle!I55</f>
        <v>Condomino 53</v>
      </c>
      <c r="D57">
        <f>+IF(Tabella2[[#This Row],[PRESENTE IN PROPRIO]]="X",Tabella2[[#This Row],[CONDOMINO]],Tabella2[[#This Row],[DELEGA A ]])</f>
        <v>0</v>
      </c>
      <c r="E57" s="79">
        <f>+VLOOKUP(Tabella2[[#This Row],[CONDOMINO]],Condomini[],5,0)*(Tabella2[[#This Row],[SOGGETTO PRESENTE]]&lt;&gt;0)</f>
        <v>0</v>
      </c>
      <c r="F57">
        <f>+(Tabella2[[#This Row],[MILLESIMI]]&gt;0)*1</f>
        <v>0</v>
      </c>
      <c r="G57">
        <f>+SUM($F$4:F57)*(Tabella2[[#This Row],[Pres]]&gt;0)</f>
        <v>0</v>
      </c>
      <c r="H57" s="41" t="str">
        <f>+IF(Tabella2[[#This Row],[OrdPres]]&gt;0,Tabella2[[#This Row],[CONDOMINO]],"")</f>
        <v/>
      </c>
      <c r="I57" s="41" t="str">
        <f>+IF(Tabella2[[#This Row],[SOGGETTO PRESENTE]]=0,"",(COUNTIF($D$4:D57,Tabella2[[#This Row],[SOGGETTO PRESENTE]])=1)*1)</f>
        <v/>
      </c>
      <c r="J57" s="41">
        <f>+SUM($I$4:I57)*(Tabella2[[#This Row],[Votante]]&gt;0)</f>
        <v>11</v>
      </c>
      <c r="K57" s="41">
        <f>+IF(Tabella2[[#This Row],[OrdVotanti]]&gt;0,Tabella2[[#This Row],[SOGGETTO PRESENTE]],"")</f>
        <v>0</v>
      </c>
      <c r="L57" s="41"/>
      <c r="M57" s="41"/>
      <c r="N57" s="41"/>
    </row>
    <row r="58" spans="1:17" x14ac:dyDescent="0.3">
      <c r="A58" t="str">
        <f>+Tabelle!I56</f>
        <v>Condomino 54</v>
      </c>
      <c r="B58" t="s">
        <v>173</v>
      </c>
      <c r="D58" t="str">
        <f>+IF(Tabella2[[#This Row],[PRESENTE IN PROPRIO]]="X",Tabella2[[#This Row],[CONDOMINO]],Tabella2[[#This Row],[DELEGA A ]])</f>
        <v>Condomino 54</v>
      </c>
      <c r="E58" s="79">
        <f>+VLOOKUP(Tabella2[[#This Row],[CONDOMINO]],Condomini[],5,0)*(Tabella2[[#This Row],[SOGGETTO PRESENTE]]&lt;&gt;0)</f>
        <v>11.444000000000001</v>
      </c>
      <c r="F58">
        <f>+(Tabella2[[#This Row],[MILLESIMI]]&gt;0)*1</f>
        <v>1</v>
      </c>
      <c r="G58">
        <f>+SUM($F$4:F58)*(Tabella2[[#This Row],[Pres]]&gt;0)</f>
        <v>28</v>
      </c>
      <c r="H58" s="41" t="str">
        <f>+IF(Tabella2[[#This Row],[OrdPres]]&gt;0,Tabella2[[#This Row],[CONDOMINO]],"")</f>
        <v>Condomino 54</v>
      </c>
      <c r="I58" s="41">
        <f>+IF(Tabella2[[#This Row],[SOGGETTO PRESENTE]]=0,"",(COUNTIF($D$4:D58,Tabella2[[#This Row],[SOGGETTO PRESENTE]])=1)*1)</f>
        <v>1</v>
      </c>
      <c r="J58" s="41">
        <f>+SUM($I$4:I58)*(Tabella2[[#This Row],[Votante]]&gt;0)</f>
        <v>12</v>
      </c>
      <c r="K58" s="41" t="str">
        <f>+IF(Tabella2[[#This Row],[OrdVotanti]]&gt;0,Tabella2[[#This Row],[SOGGETTO PRESENTE]],"")</f>
        <v>Condomino 54</v>
      </c>
      <c r="L58" s="41"/>
      <c r="M58" s="41"/>
      <c r="N58" s="41"/>
    </row>
    <row r="59" spans="1:17" x14ac:dyDescent="0.3">
      <c r="A59" t="str">
        <f>+Tabelle!I57</f>
        <v>Condomino 55</v>
      </c>
      <c r="B59" t="s">
        <v>173</v>
      </c>
      <c r="D59" t="str">
        <f>+IF(Tabella2[[#This Row],[PRESENTE IN PROPRIO]]="X",Tabella2[[#This Row],[CONDOMINO]],Tabella2[[#This Row],[DELEGA A ]])</f>
        <v>Condomino 55</v>
      </c>
      <c r="E59" s="79">
        <f>+VLOOKUP(Tabella2[[#This Row],[CONDOMINO]],Condomini[],5,0)*(Tabella2[[#This Row],[SOGGETTO PRESENTE]]&lt;&gt;0)</f>
        <v>6.157</v>
      </c>
      <c r="F59">
        <f>+(Tabella2[[#This Row],[MILLESIMI]]&gt;0)*1</f>
        <v>1</v>
      </c>
      <c r="G59">
        <f>+SUM($F$4:F59)*(Tabella2[[#This Row],[Pres]]&gt;0)</f>
        <v>29</v>
      </c>
      <c r="H59" s="41" t="str">
        <f>+IF(Tabella2[[#This Row],[OrdPres]]&gt;0,Tabella2[[#This Row],[CONDOMINO]],"")</f>
        <v>Condomino 55</v>
      </c>
      <c r="I59" s="41">
        <f>+IF(Tabella2[[#This Row],[SOGGETTO PRESENTE]]=0,"",(COUNTIF($D$4:D59,Tabella2[[#This Row],[SOGGETTO PRESENTE]])=1)*1)</f>
        <v>1</v>
      </c>
      <c r="J59" s="41">
        <f>+SUM($I$4:I59)*(Tabella2[[#This Row],[Votante]]&gt;0)</f>
        <v>13</v>
      </c>
      <c r="K59" s="41" t="str">
        <f>+IF(Tabella2[[#This Row],[OrdVotanti]]&gt;0,Tabella2[[#This Row],[SOGGETTO PRESENTE]],"")</f>
        <v>Condomino 55</v>
      </c>
      <c r="L59" s="41"/>
      <c r="M59" s="41"/>
      <c r="N59" s="41"/>
    </row>
    <row r="60" spans="1:17" x14ac:dyDescent="0.3">
      <c r="A60" t="str">
        <f>+Tabelle!I58</f>
        <v>Condomino 56</v>
      </c>
      <c r="B60" t="s">
        <v>173</v>
      </c>
      <c r="D60" t="str">
        <f>+IF(Tabella2[[#This Row],[PRESENTE IN PROPRIO]]="X",Tabella2[[#This Row],[CONDOMINO]],Tabella2[[#This Row],[DELEGA A ]])</f>
        <v>Condomino 56</v>
      </c>
      <c r="E60" s="79">
        <f>+VLOOKUP(Tabella2[[#This Row],[CONDOMINO]],Condomini[],5,0)*(Tabella2[[#This Row],[SOGGETTO PRESENTE]]&lt;&gt;0)</f>
        <v>5.4969999999999999</v>
      </c>
      <c r="F60">
        <f>+(Tabella2[[#This Row],[MILLESIMI]]&gt;0)*1</f>
        <v>1</v>
      </c>
      <c r="G60">
        <f>+SUM($F$4:F60)*(Tabella2[[#This Row],[Pres]]&gt;0)</f>
        <v>30</v>
      </c>
      <c r="H60" s="41" t="str">
        <f>+IF(Tabella2[[#This Row],[OrdPres]]&gt;0,Tabella2[[#This Row],[CONDOMINO]],"")</f>
        <v>Condomino 56</v>
      </c>
      <c r="I60" s="41">
        <f>+IF(Tabella2[[#This Row],[SOGGETTO PRESENTE]]=0,"",(COUNTIF($D$4:D60,Tabella2[[#This Row],[SOGGETTO PRESENTE]])=1)*1)</f>
        <v>1</v>
      </c>
      <c r="J60" s="41">
        <f>+SUM($I$4:I60)*(Tabella2[[#This Row],[Votante]]&gt;0)</f>
        <v>14</v>
      </c>
      <c r="K60" s="41" t="str">
        <f>+IF(Tabella2[[#This Row],[OrdVotanti]]&gt;0,Tabella2[[#This Row],[SOGGETTO PRESENTE]],"")</f>
        <v>Condomino 56</v>
      </c>
      <c r="L60" s="41"/>
      <c r="M60" s="41"/>
      <c r="N60" s="41"/>
    </row>
    <row r="61" spans="1:17" x14ac:dyDescent="0.3">
      <c r="A61" t="str">
        <f>+Tabelle!I59</f>
        <v>Condomino 57</v>
      </c>
      <c r="D61">
        <f>+IF(Tabella2[[#This Row],[PRESENTE IN PROPRIO]]="X",Tabella2[[#This Row],[CONDOMINO]],Tabella2[[#This Row],[DELEGA A ]])</f>
        <v>0</v>
      </c>
      <c r="E61" s="79">
        <f>+VLOOKUP(Tabella2[[#This Row],[CONDOMINO]],Condomini[],5,0)*(Tabella2[[#This Row],[SOGGETTO PRESENTE]]&lt;&gt;0)</f>
        <v>0</v>
      </c>
      <c r="F61">
        <f>+(Tabella2[[#This Row],[MILLESIMI]]&gt;0)*1</f>
        <v>0</v>
      </c>
      <c r="G61">
        <f>+SUM($F$4:F61)*(Tabella2[[#This Row],[Pres]]&gt;0)</f>
        <v>0</v>
      </c>
      <c r="H61" s="41" t="str">
        <f>+IF(Tabella2[[#This Row],[OrdPres]]&gt;0,Tabella2[[#This Row],[CONDOMINO]],"")</f>
        <v/>
      </c>
      <c r="I61" s="41" t="str">
        <f>+IF(Tabella2[[#This Row],[SOGGETTO PRESENTE]]=0,"",(COUNTIF($D$4:D61,Tabella2[[#This Row],[SOGGETTO PRESENTE]])=1)*1)</f>
        <v/>
      </c>
      <c r="J61" s="41">
        <f>+SUM($I$4:I61)*(Tabella2[[#This Row],[Votante]]&gt;0)</f>
        <v>14</v>
      </c>
      <c r="K61" s="41">
        <f>+IF(Tabella2[[#This Row],[OrdVotanti]]&gt;0,Tabella2[[#This Row],[SOGGETTO PRESENTE]],"")</f>
        <v>0</v>
      </c>
      <c r="L61" s="41"/>
      <c r="M61" s="41"/>
      <c r="N61" s="41"/>
    </row>
    <row r="62" spans="1:17" x14ac:dyDescent="0.3">
      <c r="A62" t="str">
        <f>+Tabelle!I60</f>
        <v>Condomino 58</v>
      </c>
      <c r="B62" t="s">
        <v>173</v>
      </c>
      <c r="D62" t="str">
        <f>+IF(Tabella2[[#This Row],[PRESENTE IN PROPRIO]]="X",Tabella2[[#This Row],[CONDOMINO]],Tabella2[[#This Row],[DELEGA A ]])</f>
        <v>Condomino 58</v>
      </c>
      <c r="E62" s="79">
        <f>+VLOOKUP(Tabella2[[#This Row],[CONDOMINO]],Condomini[],5,0)*(Tabella2[[#This Row],[SOGGETTO PRESENTE]]&lt;&gt;0)</f>
        <v>5.4969999999999999</v>
      </c>
      <c r="F62">
        <f>+(Tabella2[[#This Row],[MILLESIMI]]&gt;0)*1</f>
        <v>1</v>
      </c>
      <c r="G62">
        <f>+SUM($F$4:F62)*(Tabella2[[#This Row],[Pres]]&gt;0)</f>
        <v>31</v>
      </c>
      <c r="H62" s="41" t="str">
        <f>+IF(Tabella2[[#This Row],[OrdPres]]&gt;0,Tabella2[[#This Row],[CONDOMINO]],"")</f>
        <v>Condomino 58</v>
      </c>
      <c r="I62" s="41">
        <f>+IF(Tabella2[[#This Row],[SOGGETTO PRESENTE]]=0,"",(COUNTIF($D$4:D62,Tabella2[[#This Row],[SOGGETTO PRESENTE]])=1)*1)</f>
        <v>1</v>
      </c>
      <c r="J62" s="41">
        <f>+SUM($I$4:I62)*(Tabella2[[#This Row],[Votante]]&gt;0)</f>
        <v>15</v>
      </c>
      <c r="K62" s="41" t="str">
        <f>+IF(Tabella2[[#This Row],[OrdVotanti]]&gt;0,Tabella2[[#This Row],[SOGGETTO PRESENTE]],"")</f>
        <v>Condomino 58</v>
      </c>
      <c r="L62" s="41"/>
      <c r="M62" s="41"/>
      <c r="N62" s="41"/>
    </row>
    <row r="63" spans="1:17" x14ac:dyDescent="0.3">
      <c r="A63" t="str">
        <f>+Tabelle!I61</f>
        <v>Condomino 59</v>
      </c>
      <c r="D63">
        <f>+IF(Tabella2[[#This Row],[PRESENTE IN PROPRIO]]="X",Tabella2[[#This Row],[CONDOMINO]],Tabella2[[#This Row],[DELEGA A ]])</f>
        <v>0</v>
      </c>
      <c r="E63" s="79">
        <f>+VLOOKUP(Tabella2[[#This Row],[CONDOMINO]],Condomini[],5,0)*(Tabella2[[#This Row],[SOGGETTO PRESENTE]]&lt;&gt;0)</f>
        <v>0</v>
      </c>
      <c r="F63">
        <f>+(Tabella2[[#This Row],[MILLESIMI]]&gt;0)*1</f>
        <v>0</v>
      </c>
      <c r="G63">
        <f>+SUM($F$4:F63)*(Tabella2[[#This Row],[Pres]]&gt;0)</f>
        <v>0</v>
      </c>
      <c r="H63" s="41" t="str">
        <f>+IF(Tabella2[[#This Row],[OrdPres]]&gt;0,Tabella2[[#This Row],[CONDOMINO]],"")</f>
        <v/>
      </c>
      <c r="I63" s="41" t="str">
        <f>+IF(Tabella2[[#This Row],[SOGGETTO PRESENTE]]=0,"",(COUNTIF($D$4:D63,Tabella2[[#This Row],[SOGGETTO PRESENTE]])=1)*1)</f>
        <v/>
      </c>
      <c r="J63" s="41">
        <f>+SUM($I$4:I63)*(Tabella2[[#This Row],[Votante]]&gt;0)</f>
        <v>15</v>
      </c>
      <c r="K63" s="41">
        <f>+IF(Tabella2[[#This Row],[OrdVotanti]]&gt;0,Tabella2[[#This Row],[SOGGETTO PRESENTE]],"")</f>
        <v>0</v>
      </c>
      <c r="L63" s="41"/>
      <c r="M63" s="41"/>
      <c r="N63" s="41"/>
    </row>
    <row r="64" spans="1:17" x14ac:dyDescent="0.3">
      <c r="A64" t="str">
        <f>+Tabelle!I62</f>
        <v>Condomino 60</v>
      </c>
      <c r="D64">
        <f>+IF(Tabella2[[#This Row],[PRESENTE IN PROPRIO]]="X",Tabella2[[#This Row],[CONDOMINO]],Tabella2[[#This Row],[DELEGA A ]])</f>
        <v>0</v>
      </c>
      <c r="E64" s="79">
        <f>+VLOOKUP(Tabella2[[#This Row],[CONDOMINO]],Condomini[],5,0)*(Tabella2[[#This Row],[SOGGETTO PRESENTE]]&lt;&gt;0)</f>
        <v>0</v>
      </c>
      <c r="F64">
        <f>+(Tabella2[[#This Row],[MILLESIMI]]&gt;0)*1</f>
        <v>0</v>
      </c>
      <c r="G64">
        <f>+SUM($F$4:F64)*(Tabella2[[#This Row],[Pres]]&gt;0)</f>
        <v>0</v>
      </c>
      <c r="H64" s="41" t="str">
        <f>+IF(Tabella2[[#This Row],[OrdPres]]&gt;0,Tabella2[[#This Row],[CONDOMINO]],"")</f>
        <v/>
      </c>
      <c r="I64" s="41" t="str">
        <f>+IF(Tabella2[[#This Row],[SOGGETTO PRESENTE]]=0,"",(COUNTIF($D$4:D64,Tabella2[[#This Row],[SOGGETTO PRESENTE]])=1)*1)</f>
        <v/>
      </c>
      <c r="J64" s="41">
        <f>+SUM($I$4:I64)*(Tabella2[[#This Row],[Votante]]&gt;0)</f>
        <v>15</v>
      </c>
      <c r="K64" s="41">
        <f>+IF(Tabella2[[#This Row],[OrdVotanti]]&gt;0,Tabella2[[#This Row],[SOGGETTO PRESENTE]],"")</f>
        <v>0</v>
      </c>
      <c r="L64" s="41"/>
      <c r="M64" s="41"/>
      <c r="N64" s="41"/>
    </row>
    <row r="65" spans="1:14" x14ac:dyDescent="0.3">
      <c r="A65" t="str">
        <f>+Tabelle!I63</f>
        <v>Condomino 61</v>
      </c>
      <c r="D65">
        <f>+IF(Tabella2[[#This Row],[PRESENTE IN PROPRIO]]="X",Tabella2[[#This Row],[CONDOMINO]],Tabella2[[#This Row],[DELEGA A ]])</f>
        <v>0</v>
      </c>
      <c r="E65" s="79">
        <f>+VLOOKUP(Tabella2[[#This Row],[CONDOMINO]],Condomini[],5,0)*(Tabella2[[#This Row],[SOGGETTO PRESENTE]]&lt;&gt;0)</f>
        <v>0</v>
      </c>
      <c r="F65">
        <f>+(Tabella2[[#This Row],[MILLESIMI]]&gt;0)*1</f>
        <v>0</v>
      </c>
      <c r="G65">
        <f>+SUM($F$4:F65)*(Tabella2[[#This Row],[Pres]]&gt;0)</f>
        <v>0</v>
      </c>
      <c r="H65" s="41" t="str">
        <f>+IF(Tabella2[[#This Row],[OrdPres]]&gt;0,Tabella2[[#This Row],[CONDOMINO]],"")</f>
        <v/>
      </c>
      <c r="I65" s="41" t="str">
        <f>+IF(Tabella2[[#This Row],[SOGGETTO PRESENTE]]=0,"",(COUNTIF($D$4:D65,Tabella2[[#This Row],[SOGGETTO PRESENTE]])=1)*1)</f>
        <v/>
      </c>
      <c r="J65" s="41">
        <f>+SUM($I$4:I65)*(Tabella2[[#This Row],[Votante]]&gt;0)</f>
        <v>15</v>
      </c>
      <c r="K65" s="41">
        <f>+IF(Tabella2[[#This Row],[OrdVotanti]]&gt;0,Tabella2[[#This Row],[SOGGETTO PRESENTE]],"")</f>
        <v>0</v>
      </c>
      <c r="L65" s="41"/>
      <c r="M65" s="41"/>
      <c r="N65" s="41"/>
    </row>
    <row r="66" spans="1:14" x14ac:dyDescent="0.3">
      <c r="A66" t="str">
        <f>+Tabelle!I64</f>
        <v>Condomino 62</v>
      </c>
      <c r="D66">
        <f>+IF(Tabella2[[#This Row],[PRESENTE IN PROPRIO]]="X",Tabella2[[#This Row],[CONDOMINO]],Tabella2[[#This Row],[DELEGA A ]])</f>
        <v>0</v>
      </c>
      <c r="E66" s="79">
        <f>+VLOOKUP(Tabella2[[#This Row],[CONDOMINO]],Condomini[],5,0)*(Tabella2[[#This Row],[SOGGETTO PRESENTE]]&lt;&gt;0)</f>
        <v>0</v>
      </c>
      <c r="F66">
        <f>+(Tabella2[[#This Row],[MILLESIMI]]&gt;0)*1</f>
        <v>0</v>
      </c>
      <c r="G66">
        <f>+SUM($F$4:F66)*(Tabella2[[#This Row],[Pres]]&gt;0)</f>
        <v>0</v>
      </c>
      <c r="H66" s="41" t="str">
        <f>+IF(Tabella2[[#This Row],[OrdPres]]&gt;0,Tabella2[[#This Row],[CONDOMINO]],"")</f>
        <v/>
      </c>
      <c r="I66" s="41" t="str">
        <f>+IF(Tabella2[[#This Row],[SOGGETTO PRESENTE]]=0,"",(COUNTIF($D$4:D66,Tabella2[[#This Row],[SOGGETTO PRESENTE]])=1)*1)</f>
        <v/>
      </c>
      <c r="J66" s="41">
        <f>+SUM($I$4:I66)*(Tabella2[[#This Row],[Votante]]&gt;0)</f>
        <v>15</v>
      </c>
      <c r="K66" s="41">
        <f>+IF(Tabella2[[#This Row],[OrdVotanti]]&gt;0,Tabella2[[#This Row],[SOGGETTO PRESENTE]],"")</f>
        <v>0</v>
      </c>
      <c r="L66" s="41"/>
      <c r="M66" s="41"/>
      <c r="N66" s="41"/>
    </row>
    <row r="67" spans="1:14" x14ac:dyDescent="0.3">
      <c r="A67" t="str">
        <f>+Tabelle!I65</f>
        <v>Condomino 63</v>
      </c>
      <c r="D67">
        <f>+IF(Tabella2[[#This Row],[PRESENTE IN PROPRIO]]="X",Tabella2[[#This Row],[CONDOMINO]],Tabella2[[#This Row],[DELEGA A ]])</f>
        <v>0</v>
      </c>
      <c r="E67" s="79">
        <f>+VLOOKUP(Tabella2[[#This Row],[CONDOMINO]],Condomini[],5,0)*(Tabella2[[#This Row],[SOGGETTO PRESENTE]]&lt;&gt;0)</f>
        <v>0</v>
      </c>
      <c r="F67">
        <f>+(Tabella2[[#This Row],[MILLESIMI]]&gt;0)*1</f>
        <v>0</v>
      </c>
      <c r="G67">
        <f>+SUM($F$4:F67)*(Tabella2[[#This Row],[Pres]]&gt;0)</f>
        <v>0</v>
      </c>
      <c r="H67" s="41" t="str">
        <f>+IF(Tabella2[[#This Row],[OrdPres]]&gt;0,Tabella2[[#This Row],[CONDOMINO]],"")</f>
        <v/>
      </c>
      <c r="I67" s="41" t="str">
        <f>+IF(Tabella2[[#This Row],[SOGGETTO PRESENTE]]=0,"",(COUNTIF($D$4:D67,Tabella2[[#This Row],[SOGGETTO PRESENTE]])=1)*1)</f>
        <v/>
      </c>
      <c r="J67" s="41">
        <f>+SUM($I$4:I67)*(Tabella2[[#This Row],[Votante]]&gt;0)</f>
        <v>15</v>
      </c>
      <c r="K67" s="41">
        <f>+IF(Tabella2[[#This Row],[OrdVotanti]]&gt;0,Tabella2[[#This Row],[SOGGETTO PRESENTE]],"")</f>
        <v>0</v>
      </c>
      <c r="L67" s="41"/>
      <c r="M67" s="41"/>
      <c r="N67" s="41"/>
    </row>
    <row r="68" spans="1:14" x14ac:dyDescent="0.3">
      <c r="A68" t="str">
        <f>+Tabelle!I66</f>
        <v>Condomino 64</v>
      </c>
      <c r="D68">
        <f>+IF(Tabella2[[#This Row],[PRESENTE IN PROPRIO]]="X",Tabella2[[#This Row],[CONDOMINO]],Tabella2[[#This Row],[DELEGA A ]])</f>
        <v>0</v>
      </c>
      <c r="E68" s="79">
        <f>+VLOOKUP(Tabella2[[#This Row],[CONDOMINO]],Condomini[],5,0)*(Tabella2[[#This Row],[SOGGETTO PRESENTE]]&lt;&gt;0)</f>
        <v>0</v>
      </c>
      <c r="F68">
        <f>+(Tabella2[[#This Row],[MILLESIMI]]&gt;0)*1</f>
        <v>0</v>
      </c>
      <c r="G68">
        <f>+SUM($F$4:F68)*(Tabella2[[#This Row],[Pres]]&gt;0)</f>
        <v>0</v>
      </c>
      <c r="H68" s="41" t="str">
        <f>+IF(Tabella2[[#This Row],[OrdPres]]&gt;0,Tabella2[[#This Row],[CONDOMINO]],"")</f>
        <v/>
      </c>
      <c r="I68" s="41" t="str">
        <f>+IF(Tabella2[[#This Row],[SOGGETTO PRESENTE]]=0,"",(COUNTIF($D$4:D68,Tabella2[[#This Row],[SOGGETTO PRESENTE]])=1)*1)</f>
        <v/>
      </c>
      <c r="J68" s="41">
        <f>+SUM($I$4:I68)*(Tabella2[[#This Row],[Votante]]&gt;0)</f>
        <v>15</v>
      </c>
      <c r="K68" s="41">
        <f>+IF(Tabella2[[#This Row],[OrdVotanti]]&gt;0,Tabella2[[#This Row],[SOGGETTO PRESENTE]],"")</f>
        <v>0</v>
      </c>
      <c r="L68" s="41"/>
      <c r="M68" s="41"/>
      <c r="N68" s="41"/>
    </row>
    <row r="69" spans="1:14" x14ac:dyDescent="0.3">
      <c r="A69" t="str">
        <f>+Tabelle!I67</f>
        <v>Condomino 65</v>
      </c>
      <c r="D69">
        <f>+IF(Tabella2[[#This Row],[PRESENTE IN PROPRIO]]="X",Tabella2[[#This Row],[CONDOMINO]],Tabella2[[#This Row],[DELEGA A ]])</f>
        <v>0</v>
      </c>
      <c r="E69" s="79">
        <f>+VLOOKUP(Tabella2[[#This Row],[CONDOMINO]],Condomini[],5,0)*(Tabella2[[#This Row],[SOGGETTO PRESENTE]]&lt;&gt;0)</f>
        <v>0</v>
      </c>
      <c r="F69">
        <f>+(Tabella2[[#This Row],[MILLESIMI]]&gt;0)*1</f>
        <v>0</v>
      </c>
      <c r="G69">
        <f>+SUM($F$4:F69)*(Tabella2[[#This Row],[Pres]]&gt;0)</f>
        <v>0</v>
      </c>
      <c r="H69" s="41" t="str">
        <f>+IF(Tabella2[[#This Row],[OrdPres]]&gt;0,Tabella2[[#This Row],[CONDOMINO]],"")</f>
        <v/>
      </c>
      <c r="I69" s="41" t="str">
        <f>+IF(Tabella2[[#This Row],[SOGGETTO PRESENTE]]=0,"",(COUNTIF($D$4:D69,Tabella2[[#This Row],[SOGGETTO PRESENTE]])=1)*1)</f>
        <v/>
      </c>
      <c r="J69" s="41">
        <f>+SUM($I$4:I69)*(Tabella2[[#This Row],[Votante]]&gt;0)</f>
        <v>15</v>
      </c>
      <c r="K69" s="41">
        <f>+IF(Tabella2[[#This Row],[OrdVotanti]]&gt;0,Tabella2[[#This Row],[SOGGETTO PRESENTE]],"")</f>
        <v>0</v>
      </c>
      <c r="L69" s="41"/>
      <c r="M69" s="41"/>
      <c r="N69" s="41"/>
    </row>
    <row r="70" spans="1:14" x14ac:dyDescent="0.3">
      <c r="A70" t="str">
        <f>+Tabelle!I68</f>
        <v>Condomino 66</v>
      </c>
      <c r="D70">
        <f>+IF(Tabella2[[#This Row],[PRESENTE IN PROPRIO]]="X",Tabella2[[#This Row],[CONDOMINO]],Tabella2[[#This Row],[DELEGA A ]])</f>
        <v>0</v>
      </c>
      <c r="E70" s="79">
        <f>+VLOOKUP(Tabella2[[#This Row],[CONDOMINO]],Condomini[],5,0)*(Tabella2[[#This Row],[SOGGETTO PRESENTE]]&lt;&gt;0)</f>
        <v>0</v>
      </c>
      <c r="F70">
        <f>+(Tabella2[[#This Row],[MILLESIMI]]&gt;0)*1</f>
        <v>0</v>
      </c>
      <c r="G70">
        <f>+SUM($F$4:F70)*(Tabella2[[#This Row],[Pres]]&gt;0)</f>
        <v>0</v>
      </c>
      <c r="H70" s="41" t="str">
        <f>+IF(Tabella2[[#This Row],[OrdPres]]&gt;0,Tabella2[[#This Row],[CONDOMINO]],"")</f>
        <v/>
      </c>
      <c r="I70" s="41" t="str">
        <f>+IF(Tabella2[[#This Row],[SOGGETTO PRESENTE]]=0,"",(COUNTIF($D$4:D70,Tabella2[[#This Row],[SOGGETTO PRESENTE]])=1)*1)</f>
        <v/>
      </c>
      <c r="J70" s="41">
        <f>+SUM($I$4:I70)*(Tabella2[[#This Row],[Votante]]&gt;0)</f>
        <v>15</v>
      </c>
      <c r="K70" s="41">
        <f>+IF(Tabella2[[#This Row],[OrdVotanti]]&gt;0,Tabella2[[#This Row],[SOGGETTO PRESENTE]],"")</f>
        <v>0</v>
      </c>
      <c r="L70" s="41"/>
      <c r="M70" s="41"/>
      <c r="N70" s="41"/>
    </row>
    <row r="71" spans="1:14" x14ac:dyDescent="0.3">
      <c r="A71" t="str">
        <f>+Tabelle!I69</f>
        <v>Condomino 67</v>
      </c>
      <c r="D71">
        <f>+IF(Tabella2[[#This Row],[PRESENTE IN PROPRIO]]="X",Tabella2[[#This Row],[CONDOMINO]],Tabella2[[#This Row],[DELEGA A ]])</f>
        <v>0</v>
      </c>
      <c r="E71" s="79">
        <f>+VLOOKUP(Tabella2[[#This Row],[CONDOMINO]],Condomini[],5,0)*(Tabella2[[#This Row],[SOGGETTO PRESENTE]]&lt;&gt;0)</f>
        <v>0</v>
      </c>
      <c r="F71">
        <f>+(Tabella2[[#This Row],[MILLESIMI]]&gt;0)*1</f>
        <v>0</v>
      </c>
      <c r="G71">
        <f>+SUM($F$4:F71)*(Tabella2[[#This Row],[Pres]]&gt;0)</f>
        <v>0</v>
      </c>
      <c r="H71" s="41" t="str">
        <f>+IF(Tabella2[[#This Row],[OrdPres]]&gt;0,Tabella2[[#This Row],[CONDOMINO]],"")</f>
        <v/>
      </c>
      <c r="I71" s="41" t="str">
        <f>+IF(Tabella2[[#This Row],[SOGGETTO PRESENTE]]=0,"",(COUNTIF($D$4:D71,Tabella2[[#This Row],[SOGGETTO PRESENTE]])=1)*1)</f>
        <v/>
      </c>
      <c r="J71" s="41">
        <f>+SUM($I$4:I71)*(Tabella2[[#This Row],[Votante]]&gt;0)</f>
        <v>15</v>
      </c>
      <c r="K71" s="41">
        <f>+IF(Tabella2[[#This Row],[OrdVotanti]]&gt;0,Tabella2[[#This Row],[SOGGETTO PRESENTE]],"")</f>
        <v>0</v>
      </c>
      <c r="L71" s="41"/>
      <c r="M71" s="41"/>
      <c r="N71" s="41"/>
    </row>
    <row r="72" spans="1:14" x14ac:dyDescent="0.3">
      <c r="A72" t="str">
        <f>+Tabelle!I70</f>
        <v>Condomino 68</v>
      </c>
      <c r="D72">
        <f>+IF(Tabella2[[#This Row],[PRESENTE IN PROPRIO]]="X",Tabella2[[#This Row],[CONDOMINO]],Tabella2[[#This Row],[DELEGA A ]])</f>
        <v>0</v>
      </c>
      <c r="E72" s="79">
        <f>+VLOOKUP(Tabella2[[#This Row],[CONDOMINO]],Condomini[],5,0)*(Tabella2[[#This Row],[SOGGETTO PRESENTE]]&lt;&gt;0)</f>
        <v>0</v>
      </c>
      <c r="F72">
        <f>+(Tabella2[[#This Row],[MILLESIMI]]&gt;0)*1</f>
        <v>0</v>
      </c>
      <c r="G72">
        <f>+SUM($F$4:F72)*(Tabella2[[#This Row],[Pres]]&gt;0)</f>
        <v>0</v>
      </c>
      <c r="H72" s="41" t="str">
        <f>+IF(Tabella2[[#This Row],[OrdPres]]&gt;0,Tabella2[[#This Row],[CONDOMINO]],"")</f>
        <v/>
      </c>
      <c r="I72" s="41" t="str">
        <f>+IF(Tabella2[[#This Row],[SOGGETTO PRESENTE]]=0,"",(COUNTIF($D$4:D72,Tabella2[[#This Row],[SOGGETTO PRESENTE]])=1)*1)</f>
        <v/>
      </c>
      <c r="J72" s="41">
        <f>+SUM($I$4:I72)*(Tabella2[[#This Row],[Votante]]&gt;0)</f>
        <v>15</v>
      </c>
      <c r="K72" s="41">
        <f>+IF(Tabella2[[#This Row],[OrdVotanti]]&gt;0,Tabella2[[#This Row],[SOGGETTO PRESENTE]],"")</f>
        <v>0</v>
      </c>
      <c r="L72" s="41"/>
      <c r="M72" s="41"/>
      <c r="N72" s="41"/>
    </row>
    <row r="73" spans="1:14" x14ac:dyDescent="0.3">
      <c r="A73" t="str">
        <f>+Tabelle!I71</f>
        <v>Condomino 69</v>
      </c>
      <c r="D73">
        <f>+IF(Tabella2[[#This Row],[PRESENTE IN PROPRIO]]="X",Tabella2[[#This Row],[CONDOMINO]],Tabella2[[#This Row],[DELEGA A ]])</f>
        <v>0</v>
      </c>
      <c r="E73" s="79">
        <f>+VLOOKUP(Tabella2[[#This Row],[CONDOMINO]],Condomini[],5,0)*(Tabella2[[#This Row],[SOGGETTO PRESENTE]]&lt;&gt;0)</f>
        <v>0</v>
      </c>
      <c r="F73">
        <f>+(Tabella2[[#This Row],[MILLESIMI]]&gt;0)*1</f>
        <v>0</v>
      </c>
      <c r="G73">
        <f>+SUM($F$4:F73)*(Tabella2[[#This Row],[Pres]]&gt;0)</f>
        <v>0</v>
      </c>
      <c r="H73" s="41" t="str">
        <f>+IF(Tabella2[[#This Row],[OrdPres]]&gt;0,Tabella2[[#This Row],[CONDOMINO]],"")</f>
        <v/>
      </c>
      <c r="I73" s="41" t="str">
        <f>+IF(Tabella2[[#This Row],[SOGGETTO PRESENTE]]=0,"",(COUNTIF($D$4:D73,Tabella2[[#This Row],[SOGGETTO PRESENTE]])=1)*1)</f>
        <v/>
      </c>
      <c r="J73" s="41">
        <f>+SUM($I$4:I73)*(Tabella2[[#This Row],[Votante]]&gt;0)</f>
        <v>15</v>
      </c>
      <c r="K73" s="41">
        <f>+IF(Tabella2[[#This Row],[OrdVotanti]]&gt;0,Tabella2[[#This Row],[SOGGETTO PRESENTE]],"")</f>
        <v>0</v>
      </c>
      <c r="L73" s="41"/>
      <c r="M73" s="41"/>
      <c r="N73" s="41"/>
    </row>
    <row r="74" spans="1:14" x14ac:dyDescent="0.3">
      <c r="A74" t="str">
        <f>+Tabelle!I72</f>
        <v>Condomino 70</v>
      </c>
      <c r="D74">
        <f>+IF(Tabella2[[#This Row],[PRESENTE IN PROPRIO]]="X",Tabella2[[#This Row],[CONDOMINO]],Tabella2[[#This Row],[DELEGA A ]])</f>
        <v>0</v>
      </c>
      <c r="E74" s="79">
        <f>+VLOOKUP(Tabella2[[#This Row],[CONDOMINO]],Condomini[],5,0)*(Tabella2[[#This Row],[SOGGETTO PRESENTE]]&lt;&gt;0)</f>
        <v>0</v>
      </c>
      <c r="F74">
        <f>+(Tabella2[[#This Row],[MILLESIMI]]&gt;0)*1</f>
        <v>0</v>
      </c>
      <c r="G74">
        <f>+SUM($F$4:F74)*(Tabella2[[#This Row],[Pres]]&gt;0)</f>
        <v>0</v>
      </c>
      <c r="H74" s="41" t="str">
        <f>+IF(Tabella2[[#This Row],[OrdPres]]&gt;0,Tabella2[[#This Row],[CONDOMINO]],"")</f>
        <v/>
      </c>
      <c r="I74" s="41" t="str">
        <f>+IF(Tabella2[[#This Row],[SOGGETTO PRESENTE]]=0,"",(COUNTIF($D$4:D74,Tabella2[[#This Row],[SOGGETTO PRESENTE]])=1)*1)</f>
        <v/>
      </c>
      <c r="J74" s="41">
        <f>+SUM($I$4:I74)*(Tabella2[[#This Row],[Votante]]&gt;0)</f>
        <v>15</v>
      </c>
      <c r="K74" s="41">
        <f>+IF(Tabella2[[#This Row],[OrdVotanti]]&gt;0,Tabella2[[#This Row],[SOGGETTO PRESENTE]],"")</f>
        <v>0</v>
      </c>
      <c r="L74" s="41"/>
      <c r="M74" s="41"/>
      <c r="N74" s="41"/>
    </row>
    <row r="75" spans="1:14" x14ac:dyDescent="0.3">
      <c r="A75" t="str">
        <f>+Tabelle!I73</f>
        <v>Condomino 71</v>
      </c>
      <c r="B75" t="s">
        <v>173</v>
      </c>
      <c r="D75" t="str">
        <f>+IF(Tabella2[[#This Row],[PRESENTE IN PROPRIO]]="X",Tabella2[[#This Row],[CONDOMINO]],Tabella2[[#This Row],[DELEGA A ]])</f>
        <v>Condomino 71</v>
      </c>
      <c r="E75" s="79">
        <f>+VLOOKUP(Tabella2[[#This Row],[CONDOMINO]],Condomini[],5,0)*(Tabella2[[#This Row],[SOGGETTO PRESENTE]]&lt;&gt;0)</f>
        <v>5.4969999999999999</v>
      </c>
      <c r="F75">
        <f>+(Tabella2[[#This Row],[MILLESIMI]]&gt;0)*1</f>
        <v>1</v>
      </c>
      <c r="G75">
        <f>+SUM($F$4:F75)*(Tabella2[[#This Row],[Pres]]&gt;0)</f>
        <v>32</v>
      </c>
      <c r="H75" s="41" t="str">
        <f>+IF(Tabella2[[#This Row],[OrdPres]]&gt;0,Tabella2[[#This Row],[CONDOMINO]],"")</f>
        <v>Condomino 71</v>
      </c>
      <c r="I75" s="41">
        <f>+IF(Tabella2[[#This Row],[SOGGETTO PRESENTE]]=0,"",(COUNTIF($D$4:D75,Tabella2[[#This Row],[SOGGETTO PRESENTE]])=1)*1)</f>
        <v>1</v>
      </c>
      <c r="J75" s="41">
        <f>+SUM($I$4:I75)*(Tabella2[[#This Row],[Votante]]&gt;0)</f>
        <v>16</v>
      </c>
      <c r="K75" s="41" t="str">
        <f>+IF(Tabella2[[#This Row],[OrdVotanti]]&gt;0,Tabella2[[#This Row],[SOGGETTO PRESENTE]],"")</f>
        <v>Condomino 71</v>
      </c>
      <c r="L75" s="41"/>
      <c r="M75" s="41"/>
      <c r="N75" s="41"/>
    </row>
    <row r="76" spans="1:14" x14ac:dyDescent="0.3">
      <c r="A76" t="str">
        <f>+Tabelle!I74</f>
        <v>Condomino 72</v>
      </c>
      <c r="D76">
        <f>+IF(Tabella2[[#This Row],[PRESENTE IN PROPRIO]]="X",Tabella2[[#This Row],[CONDOMINO]],Tabella2[[#This Row],[DELEGA A ]])</f>
        <v>0</v>
      </c>
      <c r="E76" s="79">
        <f>+VLOOKUP(Tabella2[[#This Row],[CONDOMINO]],Condomini[],5,0)*(Tabella2[[#This Row],[SOGGETTO PRESENTE]]&lt;&gt;0)</f>
        <v>0</v>
      </c>
      <c r="F76">
        <f>+(Tabella2[[#This Row],[MILLESIMI]]&gt;0)*1</f>
        <v>0</v>
      </c>
      <c r="G76">
        <f>+SUM($F$4:F76)*(Tabella2[[#This Row],[Pres]]&gt;0)</f>
        <v>0</v>
      </c>
      <c r="H76" s="41" t="str">
        <f>+IF(Tabella2[[#This Row],[OrdPres]]&gt;0,Tabella2[[#This Row],[CONDOMINO]],"")</f>
        <v/>
      </c>
      <c r="I76" s="41" t="str">
        <f>+IF(Tabella2[[#This Row],[SOGGETTO PRESENTE]]=0,"",(COUNTIF($D$4:D76,Tabella2[[#This Row],[SOGGETTO PRESENTE]])=1)*1)</f>
        <v/>
      </c>
      <c r="J76" s="41">
        <f>+SUM($I$4:I76)*(Tabella2[[#This Row],[Votante]]&gt;0)</f>
        <v>16</v>
      </c>
      <c r="K76" s="41">
        <f>+IF(Tabella2[[#This Row],[OrdVotanti]]&gt;0,Tabella2[[#This Row],[SOGGETTO PRESENTE]],"")</f>
        <v>0</v>
      </c>
      <c r="L76" s="41"/>
      <c r="M76" s="41"/>
      <c r="N76" s="41"/>
    </row>
    <row r="77" spans="1:14" x14ac:dyDescent="0.3">
      <c r="A77" t="str">
        <f>+Tabelle!I75</f>
        <v>Condomino 73</v>
      </c>
      <c r="D77">
        <f>+IF(Tabella2[[#This Row],[PRESENTE IN PROPRIO]]="X",Tabella2[[#This Row],[CONDOMINO]],Tabella2[[#This Row],[DELEGA A ]])</f>
        <v>0</v>
      </c>
      <c r="E77" s="79">
        <f>+VLOOKUP(Tabella2[[#This Row],[CONDOMINO]],Condomini[],5,0)*(Tabella2[[#This Row],[SOGGETTO PRESENTE]]&lt;&gt;0)</f>
        <v>0</v>
      </c>
      <c r="F77">
        <f>+(Tabella2[[#This Row],[MILLESIMI]]&gt;0)*1</f>
        <v>0</v>
      </c>
      <c r="G77">
        <f>+SUM($F$4:F77)*(Tabella2[[#This Row],[Pres]]&gt;0)</f>
        <v>0</v>
      </c>
      <c r="H77" s="41" t="str">
        <f>+IF(Tabella2[[#This Row],[OrdPres]]&gt;0,Tabella2[[#This Row],[CONDOMINO]],"")</f>
        <v/>
      </c>
      <c r="I77" s="41" t="str">
        <f>+IF(Tabella2[[#This Row],[SOGGETTO PRESENTE]]=0,"",(COUNTIF($D$4:D77,Tabella2[[#This Row],[SOGGETTO PRESENTE]])=1)*1)</f>
        <v/>
      </c>
      <c r="J77" s="41">
        <f>+SUM($I$4:I77)*(Tabella2[[#This Row],[Votante]]&gt;0)</f>
        <v>16</v>
      </c>
      <c r="K77" s="41">
        <f>+IF(Tabella2[[#This Row],[OrdVotanti]]&gt;0,Tabella2[[#This Row],[SOGGETTO PRESENTE]],"")</f>
        <v>0</v>
      </c>
      <c r="L77" s="41"/>
      <c r="M77" s="41"/>
      <c r="N77" s="41"/>
    </row>
    <row r="78" spans="1:14" x14ac:dyDescent="0.3">
      <c r="A78" t="str">
        <f>+Tabelle!I76</f>
        <v>Condomino 74</v>
      </c>
      <c r="B78" t="s">
        <v>173</v>
      </c>
      <c r="D78" t="str">
        <f>+IF(Tabella2[[#This Row],[PRESENTE IN PROPRIO]]="X",Tabella2[[#This Row],[CONDOMINO]],Tabella2[[#This Row],[DELEGA A ]])</f>
        <v>Condomino 74</v>
      </c>
      <c r="E78" s="79">
        <f>+VLOOKUP(Tabella2[[#This Row],[CONDOMINO]],Condomini[],5,0)*(Tabella2[[#This Row],[SOGGETTO PRESENTE]]&lt;&gt;0)</f>
        <v>5.4969999999999999</v>
      </c>
      <c r="F78">
        <f>+(Tabella2[[#This Row],[MILLESIMI]]&gt;0)*1</f>
        <v>1</v>
      </c>
      <c r="G78">
        <f>+SUM($F$4:F78)*(Tabella2[[#This Row],[Pres]]&gt;0)</f>
        <v>33</v>
      </c>
      <c r="H78" s="41" t="str">
        <f>+IF(Tabella2[[#This Row],[OrdPres]]&gt;0,Tabella2[[#This Row],[CONDOMINO]],"")</f>
        <v>Condomino 74</v>
      </c>
      <c r="I78" s="41">
        <f>+IF(Tabella2[[#This Row],[SOGGETTO PRESENTE]]=0,"",(COUNTIF($D$4:D78,Tabella2[[#This Row],[SOGGETTO PRESENTE]])=1)*1)</f>
        <v>1</v>
      </c>
      <c r="J78" s="41">
        <f>+SUM($I$4:I78)*(Tabella2[[#This Row],[Votante]]&gt;0)</f>
        <v>17</v>
      </c>
      <c r="K78" s="41" t="str">
        <f>+IF(Tabella2[[#This Row],[OrdVotanti]]&gt;0,Tabella2[[#This Row],[SOGGETTO PRESENTE]],"")</f>
        <v>Condomino 74</v>
      </c>
      <c r="L78" s="41"/>
      <c r="M78" s="41"/>
      <c r="N78" s="41"/>
    </row>
    <row r="79" spans="1:14" x14ac:dyDescent="0.3">
      <c r="A79" t="str">
        <f>+Tabelle!I77</f>
        <v>Condomino 75</v>
      </c>
      <c r="B79" t="s">
        <v>173</v>
      </c>
      <c r="D79" t="str">
        <f>+IF(Tabella2[[#This Row],[PRESENTE IN PROPRIO]]="X",Tabella2[[#This Row],[CONDOMINO]],Tabella2[[#This Row],[DELEGA A ]])</f>
        <v>Condomino 75</v>
      </c>
      <c r="E79" s="79">
        <f>+VLOOKUP(Tabella2[[#This Row],[CONDOMINO]],Condomini[],5,0)*(Tabella2[[#This Row],[SOGGETTO PRESENTE]]&lt;&gt;0)</f>
        <v>10.122</v>
      </c>
      <c r="F79">
        <f>+(Tabella2[[#This Row],[MILLESIMI]]&gt;0)*1</f>
        <v>1</v>
      </c>
      <c r="G79">
        <f>+SUM($F$4:F79)*(Tabella2[[#This Row],[Pres]]&gt;0)</f>
        <v>34</v>
      </c>
      <c r="H79" s="41" t="str">
        <f>+IF(Tabella2[[#This Row],[OrdPres]]&gt;0,Tabella2[[#This Row],[CONDOMINO]],"")</f>
        <v>Condomino 75</v>
      </c>
      <c r="I79" s="41">
        <f>+IF(Tabella2[[#This Row],[SOGGETTO PRESENTE]]=0,"",(COUNTIF($D$4:D79,Tabella2[[#This Row],[SOGGETTO PRESENTE]])=1)*1)</f>
        <v>1</v>
      </c>
      <c r="J79" s="41">
        <f>+SUM($I$4:I79)*(Tabella2[[#This Row],[Votante]]&gt;0)</f>
        <v>18</v>
      </c>
      <c r="K79" s="41" t="str">
        <f>+IF(Tabella2[[#This Row],[OrdVotanti]]&gt;0,Tabella2[[#This Row],[SOGGETTO PRESENTE]],"")</f>
        <v>Condomino 75</v>
      </c>
      <c r="L79" s="41"/>
      <c r="M79" s="41"/>
      <c r="N79" s="41"/>
    </row>
    <row r="80" spans="1:14" x14ac:dyDescent="0.3">
      <c r="A80" t="str">
        <f>+Tabelle!I78</f>
        <v>Condomino 76</v>
      </c>
      <c r="D80">
        <f>+IF(Tabella2[[#This Row],[PRESENTE IN PROPRIO]]="X",Tabella2[[#This Row],[CONDOMINO]],Tabella2[[#This Row],[DELEGA A ]])</f>
        <v>0</v>
      </c>
      <c r="E80" s="79">
        <f>+VLOOKUP(Tabella2[[#This Row],[CONDOMINO]],Condomini[],5,0)*(Tabella2[[#This Row],[SOGGETTO PRESENTE]]&lt;&gt;0)</f>
        <v>0</v>
      </c>
      <c r="F80">
        <f>+(Tabella2[[#This Row],[MILLESIMI]]&gt;0)*1</f>
        <v>0</v>
      </c>
      <c r="G80">
        <f>+SUM($F$4:F80)*(Tabella2[[#This Row],[Pres]]&gt;0)</f>
        <v>0</v>
      </c>
      <c r="H80" s="41" t="str">
        <f>+IF(Tabella2[[#This Row],[OrdPres]]&gt;0,Tabella2[[#This Row],[CONDOMINO]],"")</f>
        <v/>
      </c>
      <c r="I80" s="41" t="str">
        <f>+IF(Tabella2[[#This Row],[SOGGETTO PRESENTE]]=0,"",(COUNTIF($D$4:D80,Tabella2[[#This Row],[SOGGETTO PRESENTE]])=1)*1)</f>
        <v/>
      </c>
      <c r="J80" s="41">
        <f>+SUM($I$4:I80)*(Tabella2[[#This Row],[Votante]]&gt;0)</f>
        <v>18</v>
      </c>
      <c r="K80" s="41">
        <f>+IF(Tabella2[[#This Row],[OrdVotanti]]&gt;0,Tabella2[[#This Row],[SOGGETTO PRESENTE]],"")</f>
        <v>0</v>
      </c>
      <c r="L80" s="41"/>
      <c r="M80" s="41"/>
      <c r="N80" s="41"/>
    </row>
    <row r="81" spans="1:14" x14ac:dyDescent="0.3">
      <c r="A81" t="str">
        <f>+Tabelle!I79</f>
        <v>Condomino 77</v>
      </c>
      <c r="B81" t="s">
        <v>173</v>
      </c>
      <c r="D81" t="str">
        <f>+IF(Tabella2[[#This Row],[PRESENTE IN PROPRIO]]="X",Tabella2[[#This Row],[CONDOMINO]],Tabella2[[#This Row],[DELEGA A ]])</f>
        <v>Condomino 77</v>
      </c>
      <c r="E81" s="79">
        <f>+VLOOKUP(Tabella2[[#This Row],[CONDOMINO]],Condomini[],5,0)*(Tabella2[[#This Row],[SOGGETTO PRESENTE]]&lt;&gt;0)</f>
        <v>5.4969999999999999</v>
      </c>
      <c r="F81">
        <f>+(Tabella2[[#This Row],[MILLESIMI]]&gt;0)*1</f>
        <v>1</v>
      </c>
      <c r="G81">
        <f>+SUM($F$4:F81)*(Tabella2[[#This Row],[Pres]]&gt;0)</f>
        <v>35</v>
      </c>
      <c r="H81" s="41" t="str">
        <f>+IF(Tabella2[[#This Row],[OrdPres]]&gt;0,Tabella2[[#This Row],[CONDOMINO]],"")</f>
        <v>Condomino 77</v>
      </c>
      <c r="I81" s="41">
        <f>+IF(Tabella2[[#This Row],[SOGGETTO PRESENTE]]=0,"",(COUNTIF($D$4:D81,Tabella2[[#This Row],[SOGGETTO PRESENTE]])=1)*1)</f>
        <v>1</v>
      </c>
      <c r="J81" s="41">
        <f>+SUM($I$4:I81)*(Tabella2[[#This Row],[Votante]]&gt;0)</f>
        <v>19</v>
      </c>
      <c r="K81" s="41" t="str">
        <f>+IF(Tabella2[[#This Row],[OrdVotanti]]&gt;0,Tabella2[[#This Row],[SOGGETTO PRESENTE]],"")</f>
        <v>Condomino 77</v>
      </c>
      <c r="L81" s="41"/>
      <c r="M81" s="41"/>
      <c r="N81" s="41"/>
    </row>
    <row r="82" spans="1:14" x14ac:dyDescent="0.3">
      <c r="A82" t="str">
        <f>+Tabelle!I80</f>
        <v>Condomino 78</v>
      </c>
      <c r="B82" t="s">
        <v>173</v>
      </c>
      <c r="D82" t="str">
        <f>+IF(Tabella2[[#This Row],[PRESENTE IN PROPRIO]]="X",Tabella2[[#This Row],[CONDOMINO]],Tabella2[[#This Row],[DELEGA A ]])</f>
        <v>Condomino 78</v>
      </c>
      <c r="E82" s="79">
        <f>+VLOOKUP(Tabella2[[#This Row],[CONDOMINO]],Condomini[],5,0)*(Tabella2[[#This Row],[SOGGETTO PRESENTE]]&lt;&gt;0)</f>
        <v>11.444000000000001</v>
      </c>
      <c r="F82">
        <f>+(Tabella2[[#This Row],[MILLESIMI]]&gt;0)*1</f>
        <v>1</v>
      </c>
      <c r="G82">
        <f>+SUM($F$4:F82)*(Tabella2[[#This Row],[Pres]]&gt;0)</f>
        <v>36</v>
      </c>
      <c r="H82" s="41" t="str">
        <f>+IF(Tabella2[[#This Row],[OrdPres]]&gt;0,Tabella2[[#This Row],[CONDOMINO]],"")</f>
        <v>Condomino 78</v>
      </c>
      <c r="I82" s="41">
        <f>+IF(Tabella2[[#This Row],[SOGGETTO PRESENTE]]=0,"",(COUNTIF($D$4:D82,Tabella2[[#This Row],[SOGGETTO PRESENTE]])=1)*1)</f>
        <v>1</v>
      </c>
      <c r="J82" s="41">
        <f>+SUM($I$4:I82)*(Tabella2[[#This Row],[Votante]]&gt;0)</f>
        <v>20</v>
      </c>
      <c r="K82" s="41" t="str">
        <f>+IF(Tabella2[[#This Row],[OrdVotanti]]&gt;0,Tabella2[[#This Row],[SOGGETTO PRESENTE]],"")</f>
        <v>Condomino 78</v>
      </c>
      <c r="L82" s="41"/>
      <c r="M82" s="41"/>
      <c r="N82" s="41"/>
    </row>
    <row r="83" spans="1:14" x14ac:dyDescent="0.3">
      <c r="A83" t="str">
        <f>+Tabelle!I81</f>
        <v>Condomino 79</v>
      </c>
      <c r="D83">
        <f>+IF(Tabella2[[#This Row],[PRESENTE IN PROPRIO]]="X",Tabella2[[#This Row],[CONDOMINO]],Tabella2[[#This Row],[DELEGA A ]])</f>
        <v>0</v>
      </c>
      <c r="E83" s="79">
        <f>+VLOOKUP(Tabella2[[#This Row],[CONDOMINO]],Condomini[],5,0)*(Tabella2[[#This Row],[SOGGETTO PRESENTE]]&lt;&gt;0)</f>
        <v>0</v>
      </c>
      <c r="F83">
        <f>+(Tabella2[[#This Row],[MILLESIMI]]&gt;0)*1</f>
        <v>0</v>
      </c>
      <c r="G83">
        <f>+SUM($F$4:F83)*(Tabella2[[#This Row],[Pres]]&gt;0)</f>
        <v>0</v>
      </c>
      <c r="H83" s="41" t="str">
        <f>+IF(Tabella2[[#This Row],[OrdPres]]&gt;0,Tabella2[[#This Row],[CONDOMINO]],"")</f>
        <v/>
      </c>
      <c r="I83" s="41" t="str">
        <f>+IF(Tabella2[[#This Row],[SOGGETTO PRESENTE]]=0,"",(COUNTIF($D$4:D83,Tabella2[[#This Row],[SOGGETTO PRESENTE]])=1)*1)</f>
        <v/>
      </c>
      <c r="J83" s="41">
        <f>+SUM($I$4:I83)*(Tabella2[[#This Row],[Votante]]&gt;0)</f>
        <v>20</v>
      </c>
      <c r="K83" s="41">
        <f>+IF(Tabella2[[#This Row],[OrdVotanti]]&gt;0,Tabella2[[#This Row],[SOGGETTO PRESENTE]],"")</f>
        <v>0</v>
      </c>
      <c r="L83" s="41"/>
      <c r="M83" s="41"/>
      <c r="N83" s="41"/>
    </row>
    <row r="84" spans="1:14" x14ac:dyDescent="0.3">
      <c r="A84" t="str">
        <f>+Tabelle!I82</f>
        <v>Condomino 80</v>
      </c>
      <c r="D84">
        <f>+IF(Tabella2[[#This Row],[PRESENTE IN PROPRIO]]="X",Tabella2[[#This Row],[CONDOMINO]],Tabella2[[#This Row],[DELEGA A ]])</f>
        <v>0</v>
      </c>
      <c r="E84" s="79">
        <f>+VLOOKUP(Tabella2[[#This Row],[CONDOMINO]],Condomini[],5,0)*(Tabella2[[#This Row],[SOGGETTO PRESENTE]]&lt;&gt;0)</f>
        <v>0</v>
      </c>
      <c r="F84">
        <f>+(Tabella2[[#This Row],[MILLESIMI]]&gt;0)*1</f>
        <v>0</v>
      </c>
      <c r="G84">
        <f>+SUM($F$4:F84)*(Tabella2[[#This Row],[Pres]]&gt;0)</f>
        <v>0</v>
      </c>
      <c r="H84" s="41" t="str">
        <f>+IF(Tabella2[[#This Row],[OrdPres]]&gt;0,Tabella2[[#This Row],[CONDOMINO]],"")</f>
        <v/>
      </c>
      <c r="I84" s="41" t="str">
        <f>+IF(Tabella2[[#This Row],[SOGGETTO PRESENTE]]=0,"",(COUNTIF($D$4:D84,Tabella2[[#This Row],[SOGGETTO PRESENTE]])=1)*1)</f>
        <v/>
      </c>
      <c r="J84" s="41">
        <f>+SUM($I$4:I84)*(Tabella2[[#This Row],[Votante]]&gt;0)</f>
        <v>20</v>
      </c>
      <c r="K84" s="41">
        <f>+IF(Tabella2[[#This Row],[OrdVotanti]]&gt;0,Tabella2[[#This Row],[SOGGETTO PRESENTE]],"")</f>
        <v>0</v>
      </c>
      <c r="L84" s="41"/>
      <c r="M84" s="41"/>
      <c r="N84" s="41"/>
    </row>
    <row r="85" spans="1:14" x14ac:dyDescent="0.3">
      <c r="A85" t="str">
        <f>+Tabelle!I83</f>
        <v>Condomino 81</v>
      </c>
      <c r="D85">
        <f>+IF(Tabella2[[#This Row],[PRESENTE IN PROPRIO]]="X",Tabella2[[#This Row],[CONDOMINO]],Tabella2[[#This Row],[DELEGA A ]])</f>
        <v>0</v>
      </c>
      <c r="E85" s="79">
        <f>+VLOOKUP(Tabella2[[#This Row],[CONDOMINO]],Condomini[],5,0)*(Tabella2[[#This Row],[SOGGETTO PRESENTE]]&lt;&gt;0)</f>
        <v>0</v>
      </c>
      <c r="F85">
        <f>+(Tabella2[[#This Row],[MILLESIMI]]&gt;0)*1</f>
        <v>0</v>
      </c>
      <c r="G85">
        <f>+SUM($F$4:F85)*(Tabella2[[#This Row],[Pres]]&gt;0)</f>
        <v>0</v>
      </c>
      <c r="H85" s="41" t="str">
        <f>+IF(Tabella2[[#This Row],[OrdPres]]&gt;0,Tabella2[[#This Row],[CONDOMINO]],"")</f>
        <v/>
      </c>
      <c r="I85" s="41" t="str">
        <f>+IF(Tabella2[[#This Row],[SOGGETTO PRESENTE]]=0,"",(COUNTIF($D$4:D85,Tabella2[[#This Row],[SOGGETTO PRESENTE]])=1)*1)</f>
        <v/>
      </c>
      <c r="J85" s="41">
        <f>+SUM($I$4:I85)*(Tabella2[[#This Row],[Votante]]&gt;0)</f>
        <v>20</v>
      </c>
      <c r="K85" s="41">
        <f>+IF(Tabella2[[#This Row],[OrdVotanti]]&gt;0,Tabella2[[#This Row],[SOGGETTO PRESENTE]],"")</f>
        <v>0</v>
      </c>
      <c r="L85" s="41"/>
      <c r="M85" s="41"/>
      <c r="N85" s="41"/>
    </row>
    <row r="86" spans="1:14" x14ac:dyDescent="0.3">
      <c r="A86" t="str">
        <f>+Tabelle!I84</f>
        <v>Condomino 82</v>
      </c>
      <c r="D86">
        <f>+IF(Tabella2[[#This Row],[PRESENTE IN PROPRIO]]="X",Tabella2[[#This Row],[CONDOMINO]],Tabella2[[#This Row],[DELEGA A ]])</f>
        <v>0</v>
      </c>
      <c r="E86" s="79">
        <f>+VLOOKUP(Tabella2[[#This Row],[CONDOMINO]],Condomini[],5,0)*(Tabella2[[#This Row],[SOGGETTO PRESENTE]]&lt;&gt;0)</f>
        <v>0</v>
      </c>
      <c r="F86">
        <f>+(Tabella2[[#This Row],[MILLESIMI]]&gt;0)*1</f>
        <v>0</v>
      </c>
      <c r="G86">
        <f>+SUM($F$4:F86)*(Tabella2[[#This Row],[Pres]]&gt;0)</f>
        <v>0</v>
      </c>
      <c r="H86" s="41" t="str">
        <f>+IF(Tabella2[[#This Row],[OrdPres]]&gt;0,Tabella2[[#This Row],[CONDOMINO]],"")</f>
        <v/>
      </c>
      <c r="I86" s="41" t="str">
        <f>+IF(Tabella2[[#This Row],[SOGGETTO PRESENTE]]=0,"",(COUNTIF($D$4:D86,Tabella2[[#This Row],[SOGGETTO PRESENTE]])=1)*1)</f>
        <v/>
      </c>
      <c r="J86" s="41">
        <f>+SUM($I$4:I86)*(Tabella2[[#This Row],[Votante]]&gt;0)</f>
        <v>20</v>
      </c>
      <c r="K86" s="41">
        <f>+IF(Tabella2[[#This Row],[OrdVotanti]]&gt;0,Tabella2[[#This Row],[SOGGETTO PRESENTE]],"")</f>
        <v>0</v>
      </c>
      <c r="L86" s="41"/>
      <c r="M86" s="41"/>
      <c r="N86" s="41"/>
    </row>
    <row r="87" spans="1:14" x14ac:dyDescent="0.3">
      <c r="A87" t="str">
        <f>+Tabelle!I85</f>
        <v>Condomino 83</v>
      </c>
      <c r="D87">
        <f>+IF(Tabella2[[#This Row],[PRESENTE IN PROPRIO]]="X",Tabella2[[#This Row],[CONDOMINO]],Tabella2[[#This Row],[DELEGA A ]])</f>
        <v>0</v>
      </c>
      <c r="E87" s="79">
        <f>+VLOOKUP(Tabella2[[#This Row],[CONDOMINO]],Condomini[],5,0)*(Tabella2[[#This Row],[SOGGETTO PRESENTE]]&lt;&gt;0)</f>
        <v>0</v>
      </c>
      <c r="F87">
        <f>+(Tabella2[[#This Row],[MILLESIMI]]&gt;0)*1</f>
        <v>0</v>
      </c>
      <c r="G87">
        <f>+SUM($F$4:F87)*(Tabella2[[#This Row],[Pres]]&gt;0)</f>
        <v>0</v>
      </c>
      <c r="H87" s="41" t="str">
        <f>+IF(Tabella2[[#This Row],[OrdPres]]&gt;0,Tabella2[[#This Row],[CONDOMINO]],"")</f>
        <v/>
      </c>
      <c r="I87" s="41" t="str">
        <f>+IF(Tabella2[[#This Row],[SOGGETTO PRESENTE]]=0,"",(COUNTIF($D$4:D87,Tabella2[[#This Row],[SOGGETTO PRESENTE]])=1)*1)</f>
        <v/>
      </c>
      <c r="J87" s="41">
        <f>+SUM($I$4:I87)*(Tabella2[[#This Row],[Votante]]&gt;0)</f>
        <v>20</v>
      </c>
      <c r="K87" s="41">
        <f>+IF(Tabella2[[#This Row],[OrdVotanti]]&gt;0,Tabella2[[#This Row],[SOGGETTO PRESENTE]],"")</f>
        <v>0</v>
      </c>
      <c r="L87" s="41"/>
      <c r="M87" s="41"/>
      <c r="N87" s="41"/>
    </row>
    <row r="88" spans="1:14" x14ac:dyDescent="0.3">
      <c r="A88" t="str">
        <f>+Tabelle!I86</f>
        <v>Condomino 84</v>
      </c>
      <c r="D88">
        <f>+IF(Tabella2[[#This Row],[PRESENTE IN PROPRIO]]="X",Tabella2[[#This Row],[CONDOMINO]],Tabella2[[#This Row],[DELEGA A ]])</f>
        <v>0</v>
      </c>
      <c r="E88" s="79">
        <f>+VLOOKUP(Tabella2[[#This Row],[CONDOMINO]],Condomini[],5,0)*(Tabella2[[#This Row],[SOGGETTO PRESENTE]]&lt;&gt;0)</f>
        <v>0</v>
      </c>
      <c r="F88">
        <f>+(Tabella2[[#This Row],[MILLESIMI]]&gt;0)*1</f>
        <v>0</v>
      </c>
      <c r="G88">
        <f>+SUM($F$4:F88)*(Tabella2[[#This Row],[Pres]]&gt;0)</f>
        <v>0</v>
      </c>
      <c r="H88" s="41" t="str">
        <f>+IF(Tabella2[[#This Row],[OrdPres]]&gt;0,Tabella2[[#This Row],[CONDOMINO]],"")</f>
        <v/>
      </c>
      <c r="I88" s="41" t="str">
        <f>+IF(Tabella2[[#This Row],[SOGGETTO PRESENTE]]=0,"",(COUNTIF($D$4:D88,Tabella2[[#This Row],[SOGGETTO PRESENTE]])=1)*1)</f>
        <v/>
      </c>
      <c r="J88" s="41">
        <f>+SUM($I$4:I88)*(Tabella2[[#This Row],[Votante]]&gt;0)</f>
        <v>20</v>
      </c>
      <c r="K88" s="41">
        <f>+IF(Tabella2[[#This Row],[OrdVotanti]]&gt;0,Tabella2[[#This Row],[SOGGETTO PRESENTE]],"")</f>
        <v>0</v>
      </c>
      <c r="L88" s="41"/>
      <c r="M88" s="41"/>
      <c r="N88" s="41"/>
    </row>
    <row r="89" spans="1:14" x14ac:dyDescent="0.3">
      <c r="A89" t="str">
        <f>+Tabelle!I87</f>
        <v>Condomino 85</v>
      </c>
      <c r="D89">
        <f>+IF(Tabella2[[#This Row],[PRESENTE IN PROPRIO]]="X",Tabella2[[#This Row],[CONDOMINO]],Tabella2[[#This Row],[DELEGA A ]])</f>
        <v>0</v>
      </c>
      <c r="E89" s="79">
        <f>+VLOOKUP(Tabella2[[#This Row],[CONDOMINO]],Condomini[],5,0)*(Tabella2[[#This Row],[SOGGETTO PRESENTE]]&lt;&gt;0)</f>
        <v>0</v>
      </c>
      <c r="F89">
        <f>+(Tabella2[[#This Row],[MILLESIMI]]&gt;0)*1</f>
        <v>0</v>
      </c>
      <c r="G89">
        <f>+SUM($F$4:F89)*(Tabella2[[#This Row],[Pres]]&gt;0)</f>
        <v>0</v>
      </c>
      <c r="H89" s="41" t="str">
        <f>+IF(Tabella2[[#This Row],[OrdPres]]&gt;0,Tabella2[[#This Row],[CONDOMINO]],"")</f>
        <v/>
      </c>
      <c r="I89" s="41" t="str">
        <f>+IF(Tabella2[[#This Row],[SOGGETTO PRESENTE]]=0,"",(COUNTIF($D$4:D89,Tabella2[[#This Row],[SOGGETTO PRESENTE]])=1)*1)</f>
        <v/>
      </c>
      <c r="J89" s="41">
        <f>+SUM($I$4:I89)*(Tabella2[[#This Row],[Votante]]&gt;0)</f>
        <v>20</v>
      </c>
      <c r="K89" s="41">
        <f>+IF(Tabella2[[#This Row],[OrdVotanti]]&gt;0,Tabella2[[#This Row],[SOGGETTO PRESENTE]],"")</f>
        <v>0</v>
      </c>
      <c r="L89" s="41"/>
      <c r="M89" s="41"/>
      <c r="N89" s="41"/>
    </row>
    <row r="90" spans="1:14" x14ac:dyDescent="0.3">
      <c r="A90" t="str">
        <f>+Tabelle!I88</f>
        <v>Condomino 86</v>
      </c>
      <c r="D90">
        <f>+IF(Tabella2[[#This Row],[PRESENTE IN PROPRIO]]="X",Tabella2[[#This Row],[CONDOMINO]],Tabella2[[#This Row],[DELEGA A ]])</f>
        <v>0</v>
      </c>
      <c r="E90" s="79">
        <f>+VLOOKUP(Tabella2[[#This Row],[CONDOMINO]],Condomini[],5,0)*(Tabella2[[#This Row],[SOGGETTO PRESENTE]]&lt;&gt;0)</f>
        <v>0</v>
      </c>
      <c r="F90">
        <f>+(Tabella2[[#This Row],[MILLESIMI]]&gt;0)*1</f>
        <v>0</v>
      </c>
      <c r="G90">
        <f>+SUM($F$4:F90)*(Tabella2[[#This Row],[Pres]]&gt;0)</f>
        <v>0</v>
      </c>
      <c r="H90" s="41" t="str">
        <f>+IF(Tabella2[[#This Row],[OrdPres]]&gt;0,Tabella2[[#This Row],[CONDOMINO]],"")</f>
        <v/>
      </c>
      <c r="I90" s="41" t="str">
        <f>+IF(Tabella2[[#This Row],[SOGGETTO PRESENTE]]=0,"",(COUNTIF($D$4:D90,Tabella2[[#This Row],[SOGGETTO PRESENTE]])=1)*1)</f>
        <v/>
      </c>
      <c r="J90" s="41">
        <f>+SUM($I$4:I90)*(Tabella2[[#This Row],[Votante]]&gt;0)</f>
        <v>20</v>
      </c>
      <c r="K90" s="41">
        <f>+IF(Tabella2[[#This Row],[OrdVotanti]]&gt;0,Tabella2[[#This Row],[SOGGETTO PRESENTE]],"")</f>
        <v>0</v>
      </c>
      <c r="L90" s="41"/>
      <c r="M90" s="41"/>
      <c r="N90" s="41"/>
    </row>
    <row r="91" spans="1:14" x14ac:dyDescent="0.3">
      <c r="A91" t="str">
        <f>+Tabelle!I89</f>
        <v>Condomino 87</v>
      </c>
      <c r="D91">
        <f>+IF(Tabella2[[#This Row],[PRESENTE IN PROPRIO]]="X",Tabella2[[#This Row],[CONDOMINO]],Tabella2[[#This Row],[DELEGA A ]])</f>
        <v>0</v>
      </c>
      <c r="E91" s="79">
        <f>+VLOOKUP(Tabella2[[#This Row],[CONDOMINO]],Condomini[],5,0)*(Tabella2[[#This Row],[SOGGETTO PRESENTE]]&lt;&gt;0)</f>
        <v>0</v>
      </c>
      <c r="F91">
        <f>+(Tabella2[[#This Row],[MILLESIMI]]&gt;0)*1</f>
        <v>0</v>
      </c>
      <c r="G91">
        <f>+SUM($F$4:F91)*(Tabella2[[#This Row],[Pres]]&gt;0)</f>
        <v>0</v>
      </c>
      <c r="H91" s="41" t="str">
        <f>+IF(Tabella2[[#This Row],[OrdPres]]&gt;0,Tabella2[[#This Row],[CONDOMINO]],"")</f>
        <v/>
      </c>
      <c r="I91" s="41" t="str">
        <f>+IF(Tabella2[[#This Row],[SOGGETTO PRESENTE]]=0,"",(COUNTIF($D$4:D91,Tabella2[[#This Row],[SOGGETTO PRESENTE]])=1)*1)</f>
        <v/>
      </c>
      <c r="J91" s="41">
        <f>+SUM($I$4:I91)*(Tabella2[[#This Row],[Votante]]&gt;0)</f>
        <v>20</v>
      </c>
      <c r="K91" s="41">
        <f>+IF(Tabella2[[#This Row],[OrdVotanti]]&gt;0,Tabella2[[#This Row],[SOGGETTO PRESENTE]],"")</f>
        <v>0</v>
      </c>
      <c r="L91" s="41"/>
      <c r="M91" s="41"/>
      <c r="N91" s="41"/>
    </row>
    <row r="92" spans="1:14" x14ac:dyDescent="0.3">
      <c r="A92" t="str">
        <f>+Tabelle!I90</f>
        <v>Condomino 88</v>
      </c>
      <c r="D92">
        <f>+IF(Tabella2[[#This Row],[PRESENTE IN PROPRIO]]="X",Tabella2[[#This Row],[CONDOMINO]],Tabella2[[#This Row],[DELEGA A ]])</f>
        <v>0</v>
      </c>
      <c r="E92" s="79">
        <f>+VLOOKUP(Tabella2[[#This Row],[CONDOMINO]],Condomini[],5,0)*(Tabella2[[#This Row],[SOGGETTO PRESENTE]]&lt;&gt;0)</f>
        <v>0</v>
      </c>
      <c r="F92">
        <f>+(Tabella2[[#This Row],[MILLESIMI]]&gt;0)*1</f>
        <v>0</v>
      </c>
      <c r="G92">
        <f>+SUM($F$4:F92)*(Tabella2[[#This Row],[Pres]]&gt;0)</f>
        <v>0</v>
      </c>
      <c r="H92" s="41" t="str">
        <f>+IF(Tabella2[[#This Row],[OrdPres]]&gt;0,Tabella2[[#This Row],[CONDOMINO]],"")</f>
        <v/>
      </c>
      <c r="I92" s="41" t="str">
        <f>+IF(Tabella2[[#This Row],[SOGGETTO PRESENTE]]=0,"",(COUNTIF($D$4:D92,Tabella2[[#This Row],[SOGGETTO PRESENTE]])=1)*1)</f>
        <v/>
      </c>
      <c r="J92" s="41">
        <f>+SUM($I$4:I92)*(Tabella2[[#This Row],[Votante]]&gt;0)</f>
        <v>20</v>
      </c>
      <c r="K92" s="41">
        <f>+IF(Tabella2[[#This Row],[OrdVotanti]]&gt;0,Tabella2[[#This Row],[SOGGETTO PRESENTE]],"")</f>
        <v>0</v>
      </c>
      <c r="L92" s="41"/>
      <c r="M92" s="41"/>
      <c r="N92" s="41"/>
    </row>
    <row r="93" spans="1:14" x14ac:dyDescent="0.3">
      <c r="A93" t="str">
        <f>+Tabelle!I91</f>
        <v>Condomino 89</v>
      </c>
      <c r="D93">
        <f>+IF(Tabella2[[#This Row],[PRESENTE IN PROPRIO]]="X",Tabella2[[#This Row],[CONDOMINO]],Tabella2[[#This Row],[DELEGA A ]])</f>
        <v>0</v>
      </c>
      <c r="E93" s="79">
        <f>+VLOOKUP(Tabella2[[#This Row],[CONDOMINO]],Condomini[],5,0)*(Tabella2[[#This Row],[SOGGETTO PRESENTE]]&lt;&gt;0)</f>
        <v>0</v>
      </c>
      <c r="F93">
        <f>+(Tabella2[[#This Row],[MILLESIMI]]&gt;0)*1</f>
        <v>0</v>
      </c>
      <c r="G93">
        <f>+SUM($F$4:F93)*(Tabella2[[#This Row],[Pres]]&gt;0)</f>
        <v>0</v>
      </c>
      <c r="H93" s="41" t="str">
        <f>+IF(Tabella2[[#This Row],[OrdPres]]&gt;0,Tabella2[[#This Row],[CONDOMINO]],"")</f>
        <v/>
      </c>
      <c r="I93" s="41" t="str">
        <f>+IF(Tabella2[[#This Row],[SOGGETTO PRESENTE]]=0,"",(COUNTIF($D$4:D93,Tabella2[[#This Row],[SOGGETTO PRESENTE]])=1)*1)</f>
        <v/>
      </c>
      <c r="J93" s="41">
        <f>+SUM($I$4:I93)*(Tabella2[[#This Row],[Votante]]&gt;0)</f>
        <v>20</v>
      </c>
      <c r="K93" s="41">
        <f>+IF(Tabella2[[#This Row],[OrdVotanti]]&gt;0,Tabella2[[#This Row],[SOGGETTO PRESENTE]],"")</f>
        <v>0</v>
      </c>
      <c r="L93" s="41"/>
      <c r="M93" s="41"/>
      <c r="N93" s="41"/>
    </row>
    <row r="94" spans="1:14" x14ac:dyDescent="0.3">
      <c r="A94" t="str">
        <f>+Tabelle!I92</f>
        <v>Condomino 90</v>
      </c>
      <c r="D94">
        <f>+IF(Tabella2[[#This Row],[PRESENTE IN PROPRIO]]="X",Tabella2[[#This Row],[CONDOMINO]],Tabella2[[#This Row],[DELEGA A ]])</f>
        <v>0</v>
      </c>
      <c r="E94" s="79">
        <f>+VLOOKUP(Tabella2[[#This Row],[CONDOMINO]],Condomini[],5,0)*(Tabella2[[#This Row],[SOGGETTO PRESENTE]]&lt;&gt;0)</f>
        <v>0</v>
      </c>
      <c r="F94">
        <f>+(Tabella2[[#This Row],[MILLESIMI]]&gt;0)*1</f>
        <v>0</v>
      </c>
      <c r="G94">
        <f>+SUM($F$4:F94)*(Tabella2[[#This Row],[Pres]]&gt;0)</f>
        <v>0</v>
      </c>
      <c r="H94" s="41" t="str">
        <f>+IF(Tabella2[[#This Row],[OrdPres]]&gt;0,Tabella2[[#This Row],[CONDOMINO]],"")</f>
        <v/>
      </c>
      <c r="I94" s="41" t="str">
        <f>+IF(Tabella2[[#This Row],[SOGGETTO PRESENTE]]=0,"",(COUNTIF($D$4:D94,Tabella2[[#This Row],[SOGGETTO PRESENTE]])=1)*1)</f>
        <v/>
      </c>
      <c r="J94" s="41">
        <f>+SUM($I$4:I94)*(Tabella2[[#This Row],[Votante]]&gt;0)</f>
        <v>20</v>
      </c>
      <c r="K94" s="41">
        <f>+IF(Tabella2[[#This Row],[OrdVotanti]]&gt;0,Tabella2[[#This Row],[SOGGETTO PRESENTE]],"")</f>
        <v>0</v>
      </c>
      <c r="L94" s="41"/>
      <c r="M94" s="41"/>
      <c r="N94" s="41"/>
    </row>
    <row r="95" spans="1:14" x14ac:dyDescent="0.3">
      <c r="A95" t="str">
        <f>+Tabelle!I93</f>
        <v>Condomino 91</v>
      </c>
      <c r="D95">
        <f>+IF(Tabella2[[#This Row],[PRESENTE IN PROPRIO]]="X",Tabella2[[#This Row],[CONDOMINO]],Tabella2[[#This Row],[DELEGA A ]])</f>
        <v>0</v>
      </c>
      <c r="E95" s="79">
        <f>+VLOOKUP(Tabella2[[#This Row],[CONDOMINO]],Condomini[],5,0)*(Tabella2[[#This Row],[SOGGETTO PRESENTE]]&lt;&gt;0)</f>
        <v>0</v>
      </c>
      <c r="F95">
        <f>+(Tabella2[[#This Row],[MILLESIMI]]&gt;0)*1</f>
        <v>0</v>
      </c>
      <c r="G95">
        <f>+SUM($F$4:F95)*(Tabella2[[#This Row],[Pres]]&gt;0)</f>
        <v>0</v>
      </c>
      <c r="H95" s="41" t="str">
        <f>+IF(Tabella2[[#This Row],[OrdPres]]&gt;0,Tabella2[[#This Row],[CONDOMINO]],"")</f>
        <v/>
      </c>
      <c r="I95" s="41" t="str">
        <f>+IF(Tabella2[[#This Row],[SOGGETTO PRESENTE]]=0,"",(COUNTIF($D$4:D95,Tabella2[[#This Row],[SOGGETTO PRESENTE]])=1)*1)</f>
        <v/>
      </c>
      <c r="J95" s="41">
        <f>+SUM($I$4:I95)*(Tabella2[[#This Row],[Votante]]&gt;0)</f>
        <v>20</v>
      </c>
      <c r="K95" s="41">
        <f>+IF(Tabella2[[#This Row],[OrdVotanti]]&gt;0,Tabella2[[#This Row],[SOGGETTO PRESENTE]],"")</f>
        <v>0</v>
      </c>
      <c r="L95" s="41"/>
      <c r="M95" s="41"/>
      <c r="N95" s="41"/>
    </row>
    <row r="96" spans="1:14" x14ac:dyDescent="0.3">
      <c r="A96" t="str">
        <f>+Tabelle!I94</f>
        <v>Condomino 92</v>
      </c>
      <c r="D96">
        <f>+IF(Tabella2[[#This Row],[PRESENTE IN PROPRIO]]="X",Tabella2[[#This Row],[CONDOMINO]],Tabella2[[#This Row],[DELEGA A ]])</f>
        <v>0</v>
      </c>
      <c r="E96" s="79">
        <f>+VLOOKUP(Tabella2[[#This Row],[CONDOMINO]],Condomini[],5,0)*(Tabella2[[#This Row],[SOGGETTO PRESENTE]]&lt;&gt;0)</f>
        <v>0</v>
      </c>
      <c r="F96">
        <f>+(Tabella2[[#This Row],[MILLESIMI]]&gt;0)*1</f>
        <v>0</v>
      </c>
      <c r="G96">
        <f>+SUM($F$4:F96)*(Tabella2[[#This Row],[Pres]]&gt;0)</f>
        <v>0</v>
      </c>
      <c r="H96" s="41" t="str">
        <f>+IF(Tabella2[[#This Row],[OrdPres]]&gt;0,Tabella2[[#This Row],[CONDOMINO]],"")</f>
        <v/>
      </c>
      <c r="I96" s="41" t="str">
        <f>+IF(Tabella2[[#This Row],[SOGGETTO PRESENTE]]=0,"",(COUNTIF($D$4:D96,Tabella2[[#This Row],[SOGGETTO PRESENTE]])=1)*1)</f>
        <v/>
      </c>
      <c r="J96" s="41">
        <f>+SUM($I$4:I96)*(Tabella2[[#This Row],[Votante]]&gt;0)</f>
        <v>20</v>
      </c>
      <c r="K96" s="41">
        <f>+IF(Tabella2[[#This Row],[OrdVotanti]]&gt;0,Tabella2[[#This Row],[SOGGETTO PRESENTE]],"")</f>
        <v>0</v>
      </c>
      <c r="L96" s="41"/>
      <c r="M96" s="41"/>
      <c r="N96" s="41"/>
    </row>
    <row r="97" spans="1:14" x14ac:dyDescent="0.3">
      <c r="A97" t="str">
        <f>+Tabelle!I95</f>
        <v>Condomino 93</v>
      </c>
      <c r="D97">
        <f>+IF(Tabella2[[#This Row],[PRESENTE IN PROPRIO]]="X",Tabella2[[#This Row],[CONDOMINO]],Tabella2[[#This Row],[DELEGA A ]])</f>
        <v>0</v>
      </c>
      <c r="E97" s="79">
        <f>+VLOOKUP(Tabella2[[#This Row],[CONDOMINO]],Condomini[],5,0)*(Tabella2[[#This Row],[SOGGETTO PRESENTE]]&lt;&gt;0)</f>
        <v>0</v>
      </c>
      <c r="F97">
        <f>+(Tabella2[[#This Row],[MILLESIMI]]&gt;0)*1</f>
        <v>0</v>
      </c>
      <c r="G97">
        <f>+SUM($F$4:F97)*(Tabella2[[#This Row],[Pres]]&gt;0)</f>
        <v>0</v>
      </c>
      <c r="H97" s="41" t="str">
        <f>+IF(Tabella2[[#This Row],[OrdPres]]&gt;0,Tabella2[[#This Row],[CONDOMINO]],"")</f>
        <v/>
      </c>
      <c r="I97" s="41" t="str">
        <f>+IF(Tabella2[[#This Row],[SOGGETTO PRESENTE]]=0,"",(COUNTIF($D$4:D97,Tabella2[[#This Row],[SOGGETTO PRESENTE]])=1)*1)</f>
        <v/>
      </c>
      <c r="J97" s="41">
        <f>+SUM($I$4:I97)*(Tabella2[[#This Row],[Votante]]&gt;0)</f>
        <v>20</v>
      </c>
      <c r="K97" s="41">
        <f>+IF(Tabella2[[#This Row],[OrdVotanti]]&gt;0,Tabella2[[#This Row],[SOGGETTO PRESENTE]],"")</f>
        <v>0</v>
      </c>
      <c r="L97" s="41"/>
      <c r="M97" s="41"/>
      <c r="N97" s="41"/>
    </row>
    <row r="98" spans="1:14" x14ac:dyDescent="0.3">
      <c r="A98" t="str">
        <f>+Tabelle!I96</f>
        <v>Condomino 94</v>
      </c>
      <c r="D98">
        <f>+IF(Tabella2[[#This Row],[PRESENTE IN PROPRIO]]="X",Tabella2[[#This Row],[CONDOMINO]],Tabella2[[#This Row],[DELEGA A ]])</f>
        <v>0</v>
      </c>
      <c r="E98" s="79">
        <f>+VLOOKUP(Tabella2[[#This Row],[CONDOMINO]],Condomini[],5,0)*(Tabella2[[#This Row],[SOGGETTO PRESENTE]]&lt;&gt;0)</f>
        <v>0</v>
      </c>
      <c r="F98">
        <f>+(Tabella2[[#This Row],[MILLESIMI]]&gt;0)*1</f>
        <v>0</v>
      </c>
      <c r="G98">
        <f>+SUM($F$4:F98)*(Tabella2[[#This Row],[Pres]]&gt;0)</f>
        <v>0</v>
      </c>
      <c r="H98" s="41" t="str">
        <f>+IF(Tabella2[[#This Row],[OrdPres]]&gt;0,Tabella2[[#This Row],[CONDOMINO]],"")</f>
        <v/>
      </c>
      <c r="I98" s="41" t="str">
        <f>+IF(Tabella2[[#This Row],[SOGGETTO PRESENTE]]=0,"",(COUNTIF($D$4:D98,Tabella2[[#This Row],[SOGGETTO PRESENTE]])=1)*1)</f>
        <v/>
      </c>
      <c r="J98" s="41">
        <f>+SUM($I$4:I98)*(Tabella2[[#This Row],[Votante]]&gt;0)</f>
        <v>20</v>
      </c>
      <c r="K98" s="41">
        <f>+IF(Tabella2[[#This Row],[OrdVotanti]]&gt;0,Tabella2[[#This Row],[SOGGETTO PRESENTE]],"")</f>
        <v>0</v>
      </c>
      <c r="L98" s="41"/>
      <c r="M98" s="41"/>
      <c r="N98" s="41"/>
    </row>
    <row r="99" spans="1:14" x14ac:dyDescent="0.3">
      <c r="A99" t="str">
        <f>+Tabelle!I97</f>
        <v>Condomino 95</v>
      </c>
      <c r="D99">
        <f>+IF(Tabella2[[#This Row],[PRESENTE IN PROPRIO]]="X",Tabella2[[#This Row],[CONDOMINO]],Tabella2[[#This Row],[DELEGA A ]])</f>
        <v>0</v>
      </c>
      <c r="E99" s="79">
        <f>+VLOOKUP(Tabella2[[#This Row],[CONDOMINO]],Condomini[],5,0)*(Tabella2[[#This Row],[SOGGETTO PRESENTE]]&lt;&gt;0)</f>
        <v>0</v>
      </c>
      <c r="F99">
        <f>+(Tabella2[[#This Row],[MILLESIMI]]&gt;0)*1</f>
        <v>0</v>
      </c>
      <c r="G99">
        <f>+SUM($F$4:F99)*(Tabella2[[#This Row],[Pres]]&gt;0)</f>
        <v>0</v>
      </c>
      <c r="H99" s="41" t="str">
        <f>+IF(Tabella2[[#This Row],[OrdPres]]&gt;0,Tabella2[[#This Row],[CONDOMINO]],"")</f>
        <v/>
      </c>
      <c r="I99" s="41" t="str">
        <f>+IF(Tabella2[[#This Row],[SOGGETTO PRESENTE]]=0,"",(COUNTIF($D$4:D99,Tabella2[[#This Row],[SOGGETTO PRESENTE]])=1)*1)</f>
        <v/>
      </c>
      <c r="J99" s="41">
        <f>+SUM($I$4:I99)*(Tabella2[[#This Row],[Votante]]&gt;0)</f>
        <v>20</v>
      </c>
      <c r="K99" s="41">
        <f>+IF(Tabella2[[#This Row],[OrdVotanti]]&gt;0,Tabella2[[#This Row],[SOGGETTO PRESENTE]],"")</f>
        <v>0</v>
      </c>
      <c r="L99" s="41"/>
      <c r="M99" s="41"/>
      <c r="N99" s="41"/>
    </row>
    <row r="100" spans="1:14" x14ac:dyDescent="0.3">
      <c r="A100" t="str">
        <f>+Tabelle!I98</f>
        <v>Condomino 96</v>
      </c>
      <c r="D100">
        <f>+IF(Tabella2[[#This Row],[PRESENTE IN PROPRIO]]="X",Tabella2[[#This Row],[CONDOMINO]],Tabella2[[#This Row],[DELEGA A ]])</f>
        <v>0</v>
      </c>
      <c r="E100" s="79">
        <f>+VLOOKUP(Tabella2[[#This Row],[CONDOMINO]],Condomini[],5,0)*(Tabella2[[#This Row],[SOGGETTO PRESENTE]]&lt;&gt;0)</f>
        <v>0</v>
      </c>
      <c r="F100">
        <f>+(Tabella2[[#This Row],[MILLESIMI]]&gt;0)*1</f>
        <v>0</v>
      </c>
      <c r="G100">
        <f>+SUM($F$4:F100)*(Tabella2[[#This Row],[Pres]]&gt;0)</f>
        <v>0</v>
      </c>
      <c r="H100" s="41" t="str">
        <f>+IF(Tabella2[[#This Row],[OrdPres]]&gt;0,Tabella2[[#This Row],[CONDOMINO]],"")</f>
        <v/>
      </c>
      <c r="I100" s="41" t="str">
        <f>+IF(Tabella2[[#This Row],[SOGGETTO PRESENTE]]=0,"",(COUNTIF($D$4:D100,Tabella2[[#This Row],[SOGGETTO PRESENTE]])=1)*1)</f>
        <v/>
      </c>
      <c r="J100" s="41">
        <f>+SUM($I$4:I100)*(Tabella2[[#This Row],[Votante]]&gt;0)</f>
        <v>20</v>
      </c>
      <c r="K100" s="41">
        <f>+IF(Tabella2[[#This Row],[OrdVotanti]]&gt;0,Tabella2[[#This Row],[SOGGETTO PRESENTE]],"")</f>
        <v>0</v>
      </c>
      <c r="L100" s="41"/>
      <c r="M100" s="41"/>
      <c r="N100" s="41"/>
    </row>
    <row r="101" spans="1:14" x14ac:dyDescent="0.3">
      <c r="A101" t="str">
        <f>+Tabelle!I99</f>
        <v>Condomino 97</v>
      </c>
      <c r="D101">
        <f>+IF(Tabella2[[#This Row],[PRESENTE IN PROPRIO]]="X",Tabella2[[#This Row],[CONDOMINO]],Tabella2[[#This Row],[DELEGA A ]])</f>
        <v>0</v>
      </c>
      <c r="E101" s="79">
        <f>+VLOOKUP(Tabella2[[#This Row],[CONDOMINO]],Condomini[],5,0)*(Tabella2[[#This Row],[SOGGETTO PRESENTE]]&lt;&gt;0)</f>
        <v>0</v>
      </c>
      <c r="F101">
        <f>+(Tabella2[[#This Row],[MILLESIMI]]&gt;0)*1</f>
        <v>0</v>
      </c>
      <c r="G101">
        <f>+SUM($F$4:F101)*(Tabella2[[#This Row],[Pres]]&gt;0)</f>
        <v>0</v>
      </c>
      <c r="H101" s="41" t="str">
        <f>+IF(Tabella2[[#This Row],[OrdPres]]&gt;0,Tabella2[[#This Row],[CONDOMINO]],"")</f>
        <v/>
      </c>
      <c r="I101" s="41" t="str">
        <f>+IF(Tabella2[[#This Row],[SOGGETTO PRESENTE]]=0,"",(COUNTIF($D$4:D101,Tabella2[[#This Row],[SOGGETTO PRESENTE]])=1)*1)</f>
        <v/>
      </c>
      <c r="J101" s="41">
        <f>+SUM($I$4:I101)*(Tabella2[[#This Row],[Votante]]&gt;0)</f>
        <v>20</v>
      </c>
      <c r="K101" s="41">
        <f>+IF(Tabella2[[#This Row],[OrdVotanti]]&gt;0,Tabella2[[#This Row],[SOGGETTO PRESENTE]],"")</f>
        <v>0</v>
      </c>
      <c r="L101" s="41"/>
      <c r="M101" s="41"/>
      <c r="N101" s="41"/>
    </row>
    <row r="102" spans="1:14" x14ac:dyDescent="0.3">
      <c r="A102" t="str">
        <f>+Tabelle!I100</f>
        <v>Condomino 98</v>
      </c>
      <c r="D102">
        <f>+IF(Tabella2[[#This Row],[PRESENTE IN PROPRIO]]="X",Tabella2[[#This Row],[CONDOMINO]],Tabella2[[#This Row],[DELEGA A ]])</f>
        <v>0</v>
      </c>
      <c r="E102" s="79">
        <f>+VLOOKUP(Tabella2[[#This Row],[CONDOMINO]],Condomini[],5,0)*(Tabella2[[#This Row],[SOGGETTO PRESENTE]]&lt;&gt;0)</f>
        <v>0</v>
      </c>
      <c r="F102">
        <f>+(Tabella2[[#This Row],[MILLESIMI]]&gt;0)*1</f>
        <v>0</v>
      </c>
      <c r="G102">
        <f>+SUM($F$4:F102)*(Tabella2[[#This Row],[Pres]]&gt;0)</f>
        <v>0</v>
      </c>
      <c r="H102" s="41" t="str">
        <f>+IF(Tabella2[[#This Row],[OrdPres]]&gt;0,Tabella2[[#This Row],[CONDOMINO]],"")</f>
        <v/>
      </c>
      <c r="I102" s="41" t="str">
        <f>+IF(Tabella2[[#This Row],[SOGGETTO PRESENTE]]=0,"",(COUNTIF($D$4:D102,Tabella2[[#This Row],[SOGGETTO PRESENTE]])=1)*1)</f>
        <v/>
      </c>
      <c r="J102" s="41">
        <f>+SUM($I$4:I102)*(Tabella2[[#This Row],[Votante]]&gt;0)</f>
        <v>20</v>
      </c>
      <c r="K102" s="41">
        <f>+IF(Tabella2[[#This Row],[OrdVotanti]]&gt;0,Tabella2[[#This Row],[SOGGETTO PRESENTE]],"")</f>
        <v>0</v>
      </c>
      <c r="L102" s="41"/>
      <c r="M102" s="41"/>
      <c r="N102" s="41"/>
    </row>
    <row r="103" spans="1:14" x14ac:dyDescent="0.3">
      <c r="A103" t="str">
        <f>+Tabelle!I101</f>
        <v>Condomino 99</v>
      </c>
      <c r="D103">
        <f>+IF(Tabella2[[#This Row],[PRESENTE IN PROPRIO]]="X",Tabella2[[#This Row],[CONDOMINO]],Tabella2[[#This Row],[DELEGA A ]])</f>
        <v>0</v>
      </c>
      <c r="E103" s="79">
        <f>+VLOOKUP(Tabella2[[#This Row],[CONDOMINO]],Condomini[],5,0)*(Tabella2[[#This Row],[SOGGETTO PRESENTE]]&lt;&gt;0)</f>
        <v>0</v>
      </c>
      <c r="F103">
        <f>+(Tabella2[[#This Row],[MILLESIMI]]&gt;0)*1</f>
        <v>0</v>
      </c>
      <c r="G103">
        <f>+SUM($F$4:F103)*(Tabella2[[#This Row],[Pres]]&gt;0)</f>
        <v>0</v>
      </c>
      <c r="H103" s="41" t="str">
        <f>+IF(Tabella2[[#This Row],[OrdPres]]&gt;0,Tabella2[[#This Row],[CONDOMINO]],"")</f>
        <v/>
      </c>
      <c r="I103" s="41" t="str">
        <f>+IF(Tabella2[[#This Row],[SOGGETTO PRESENTE]]=0,"",(COUNTIF($D$4:D103,Tabella2[[#This Row],[SOGGETTO PRESENTE]])=1)*1)</f>
        <v/>
      </c>
      <c r="J103" s="41">
        <f>+SUM($I$4:I103)*(Tabella2[[#This Row],[Votante]]&gt;0)</f>
        <v>20</v>
      </c>
      <c r="K103" s="41">
        <f>+IF(Tabella2[[#This Row],[OrdVotanti]]&gt;0,Tabella2[[#This Row],[SOGGETTO PRESENTE]],"")</f>
        <v>0</v>
      </c>
      <c r="L103" s="41"/>
      <c r="M103" s="41"/>
      <c r="N103" s="41"/>
    </row>
    <row r="104" spans="1:14" x14ac:dyDescent="0.3">
      <c r="A104" t="str">
        <f>+Tabelle!I102</f>
        <v>Condomino 100</v>
      </c>
      <c r="D104">
        <f>+IF(Tabella2[[#This Row],[PRESENTE IN PROPRIO]]="X",Tabella2[[#This Row],[CONDOMINO]],Tabella2[[#This Row],[DELEGA A ]])</f>
        <v>0</v>
      </c>
      <c r="E104" s="79">
        <f>+VLOOKUP(Tabella2[[#This Row],[CONDOMINO]],Condomini[],5,0)*(Tabella2[[#This Row],[SOGGETTO PRESENTE]]&lt;&gt;0)</f>
        <v>0</v>
      </c>
      <c r="F104">
        <f>+(Tabella2[[#This Row],[MILLESIMI]]&gt;0)*1</f>
        <v>0</v>
      </c>
      <c r="G104">
        <f>+SUM($F$4:F104)*(Tabella2[[#This Row],[Pres]]&gt;0)</f>
        <v>0</v>
      </c>
      <c r="H104" s="41" t="str">
        <f>+IF(Tabella2[[#This Row],[OrdPres]]&gt;0,Tabella2[[#This Row],[CONDOMINO]],"")</f>
        <v/>
      </c>
      <c r="I104" s="41" t="str">
        <f>+IF(Tabella2[[#This Row],[SOGGETTO PRESENTE]]=0,"",(COUNTIF($D$4:D104,Tabella2[[#This Row],[SOGGETTO PRESENTE]])=1)*1)</f>
        <v/>
      </c>
      <c r="J104" s="41">
        <f>+SUM($I$4:I104)*(Tabella2[[#This Row],[Votante]]&gt;0)</f>
        <v>20</v>
      </c>
      <c r="K104" s="41">
        <f>+IF(Tabella2[[#This Row],[OrdVotanti]]&gt;0,Tabella2[[#This Row],[SOGGETTO PRESENTE]],"")</f>
        <v>0</v>
      </c>
      <c r="L104" s="41"/>
      <c r="M104" s="41"/>
      <c r="N104" s="41"/>
    </row>
    <row r="105" spans="1:14" x14ac:dyDescent="0.3">
      <c r="A105" t="s">
        <v>175</v>
      </c>
      <c r="B105">
        <f>COUNTA(B5:B104)</f>
        <v>20</v>
      </c>
      <c r="D105">
        <f>COUNTIF(D5:D104,"&gt;""")</f>
        <v>36</v>
      </c>
      <c r="E105">
        <f>SUBTOTAL(109,Tabella2[MILLESIMI])</f>
        <v>351.51900000000006</v>
      </c>
    </row>
  </sheetData>
  <conditionalFormatting sqref="V5:V36">
    <cfRule type="dataBar" priority="4">
      <dataBar>
        <cfvo type="min"/>
        <cfvo type="max"/>
        <color rgb="FF008AEF"/>
      </dataBar>
      <extLst>
        <ext xmlns:x14="http://schemas.microsoft.com/office/spreadsheetml/2009/9/main" uri="{B025F937-C7B1-47D3-B67F-A62EFF666E3E}">
          <x14:id>{27E7B9AA-A0B9-421F-83A3-42E980D491C2}</x14:id>
        </ext>
      </extLst>
    </cfRule>
  </conditionalFormatting>
  <conditionalFormatting sqref="X1:X3">
    <cfRule type="dataBar" priority="1">
      <dataBar>
        <cfvo type="min"/>
        <cfvo type="max"/>
        <color rgb="FFFF555A"/>
      </dataBar>
      <extLst>
        <ext xmlns:x14="http://schemas.microsoft.com/office/spreadsheetml/2009/9/main" uri="{B025F937-C7B1-47D3-B67F-A62EFF666E3E}">
          <x14:id>{849E14DB-5B30-4E87-8BB8-8ECE753C2B9F}</x14:id>
        </ext>
      </extLst>
    </cfRule>
  </conditionalFormatting>
  <dataValidations count="1">
    <dataValidation type="list" allowBlank="1" showInputMessage="1" showErrorMessage="1" sqref="W5:W24" xr:uid="{00000000-0002-0000-0200-000000000000}">
      <formula1>"F,C,A"</formula1>
    </dataValidation>
  </dataValidations>
  <pageMargins left="0.7" right="0.7" top="0.75" bottom="0.75" header="0.3" footer="0.3"/>
  <tableParts count="2">
    <tablePart r:id="rId1"/>
    <tablePart r:id="rId2"/>
  </tableParts>
  <extLst>
    <ext xmlns:x14="http://schemas.microsoft.com/office/spreadsheetml/2009/9/main" uri="{78C0D931-6437-407d-A8EE-F0AAD7539E65}">
      <x14:conditionalFormattings>
        <x14:conditionalFormatting xmlns:xm="http://schemas.microsoft.com/office/excel/2006/main">
          <x14:cfRule type="dataBar" id="{27E7B9AA-A0B9-421F-83A3-42E980D491C2}">
            <x14:dataBar minLength="0" maxLength="100" border="1" negativeBarBorderColorSameAsPositive="0">
              <x14:cfvo type="autoMin"/>
              <x14:cfvo type="autoMax"/>
              <x14:borderColor rgb="FF008AEF"/>
              <x14:negativeFillColor rgb="FFFF0000"/>
              <x14:negativeBorderColor rgb="FFFF0000"/>
              <x14:axisColor rgb="FF000000"/>
            </x14:dataBar>
          </x14:cfRule>
          <xm:sqref>V5:V36</xm:sqref>
        </x14:conditionalFormatting>
        <x14:conditionalFormatting xmlns:xm="http://schemas.microsoft.com/office/excel/2006/main">
          <x14:cfRule type="dataBar" id="{849E14DB-5B30-4E87-8BB8-8ECE753C2B9F}">
            <x14:dataBar minLength="0" maxLength="100" border="1" negativeBarBorderColorSameAsPositive="0">
              <x14:cfvo type="autoMin"/>
              <x14:cfvo type="autoMax"/>
              <x14:borderColor rgb="FFFF555A"/>
              <x14:negativeFillColor rgb="FFFF0000"/>
              <x14:negativeBorderColor rgb="FFFF0000"/>
              <x14:axisColor rgb="FF000000"/>
            </x14:dataBar>
          </x14:cfRule>
          <xm:sqref>X1:X3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106"/>
  <sheetViews>
    <sheetView zoomScale="190" zoomScaleNormal="190" workbookViewId="0">
      <selection activeCell="G5" sqref="G5"/>
    </sheetView>
  </sheetViews>
  <sheetFormatPr defaultRowHeight="14.4" x14ac:dyDescent="0.3"/>
  <cols>
    <col min="3" max="3" width="20.109375" customWidth="1"/>
    <col min="5" max="5" width="9.6640625" bestFit="1" customWidth="1"/>
    <col min="6" max="6" width="11.6640625" bestFit="1" customWidth="1"/>
  </cols>
  <sheetData>
    <row r="2" spans="1:7" x14ac:dyDescent="0.3">
      <c r="A2" s="50" t="s">
        <v>198</v>
      </c>
      <c r="B2" s="49"/>
      <c r="C2" s="49"/>
      <c r="D2" s="49"/>
      <c r="E2" s="49"/>
      <c r="F2" s="49"/>
      <c r="G2" s="49"/>
    </row>
    <row r="3" spans="1:7" x14ac:dyDescent="0.3">
      <c r="A3" s="57" t="s">
        <v>199</v>
      </c>
      <c r="B3" s="49"/>
      <c r="C3" s="52">
        <v>16646.5</v>
      </c>
      <c r="D3" s="52"/>
      <c r="E3" s="49"/>
      <c r="F3" s="49"/>
      <c r="G3" s="49"/>
    </row>
    <row r="5" spans="1:7" x14ac:dyDescent="0.3">
      <c r="A5" s="64" t="s">
        <v>32</v>
      </c>
      <c r="B5" s="64" t="s">
        <v>33</v>
      </c>
      <c r="C5" s="64" t="s">
        <v>34</v>
      </c>
      <c r="D5" s="50" t="s">
        <v>35</v>
      </c>
      <c r="E5" s="51" t="s">
        <v>137</v>
      </c>
      <c r="F5" s="50" t="s">
        <v>200</v>
      </c>
      <c r="G5" s="53">
        <v>0.25</v>
      </c>
    </row>
    <row r="6" spans="1:7" x14ac:dyDescent="0.3">
      <c r="A6" s="58">
        <v>1</v>
      </c>
      <c r="B6" s="59" t="s">
        <v>33</v>
      </c>
      <c r="C6" s="54" t="s">
        <v>36</v>
      </c>
      <c r="D6" s="54">
        <v>1</v>
      </c>
      <c r="E6" s="55">
        <f>+VLOOKUP(C6,Condomini[],5,0)</f>
        <v>5.4969999999999999</v>
      </c>
      <c r="F6" s="60">
        <f t="shared" ref="F6:F37" si="0">+E6/1000*spesa</f>
        <v>91.505810499999995</v>
      </c>
      <c r="G6" s="61">
        <f>+F6/4</f>
        <v>22.876452624999999</v>
      </c>
    </row>
    <row r="7" spans="1:7" x14ac:dyDescent="0.3">
      <c r="A7" s="58">
        <v>2</v>
      </c>
      <c r="B7" s="59" t="s">
        <v>33</v>
      </c>
      <c r="C7" s="54" t="s">
        <v>37</v>
      </c>
      <c r="D7" s="54">
        <v>1</v>
      </c>
      <c r="E7" s="55">
        <f>+VLOOKUP(C7,Condomini[],5,0)</f>
        <v>10.782999999999999</v>
      </c>
      <c r="F7" s="60">
        <f t="shared" si="0"/>
        <v>179.49920949999998</v>
      </c>
      <c r="G7" s="61">
        <f t="shared" ref="G7:G70" si="1">+F7/4</f>
        <v>44.874802374999994</v>
      </c>
    </row>
    <row r="8" spans="1:7" x14ac:dyDescent="0.3">
      <c r="A8" s="58">
        <v>3</v>
      </c>
      <c r="B8" s="59" t="s">
        <v>33</v>
      </c>
      <c r="C8" s="54" t="s">
        <v>38</v>
      </c>
      <c r="D8" s="54">
        <v>1</v>
      </c>
      <c r="E8" s="55">
        <f>+VLOOKUP(C8,Condomini[],5,0)</f>
        <v>10.782999999999999</v>
      </c>
      <c r="F8" s="60">
        <f t="shared" si="0"/>
        <v>179.49920949999998</v>
      </c>
      <c r="G8" s="61">
        <f t="shared" si="1"/>
        <v>44.874802374999994</v>
      </c>
    </row>
    <row r="9" spans="1:7" x14ac:dyDescent="0.3">
      <c r="A9" s="58">
        <v>4</v>
      </c>
      <c r="B9" s="59" t="s">
        <v>33</v>
      </c>
      <c r="C9" s="54" t="s">
        <v>39</v>
      </c>
      <c r="D9" s="54">
        <v>1</v>
      </c>
      <c r="E9" s="55">
        <f>+VLOOKUP(C9,Condomini[],5,0)</f>
        <v>15.739000000000001</v>
      </c>
      <c r="F9" s="60">
        <f t="shared" si="0"/>
        <v>261.99926349999998</v>
      </c>
      <c r="G9" s="61">
        <f t="shared" si="1"/>
        <v>65.499815874999996</v>
      </c>
    </row>
    <row r="10" spans="1:7" x14ac:dyDescent="0.3">
      <c r="A10" s="58">
        <v>5</v>
      </c>
      <c r="B10" s="59" t="s">
        <v>33</v>
      </c>
      <c r="C10" s="54" t="s">
        <v>40</v>
      </c>
      <c r="D10" s="54">
        <v>1</v>
      </c>
      <c r="E10" s="55">
        <f>+VLOOKUP(C10,Condomini[],5,0)</f>
        <v>12.105</v>
      </c>
      <c r="F10" s="60">
        <f t="shared" si="0"/>
        <v>201.50588250000001</v>
      </c>
      <c r="G10" s="61">
        <f t="shared" si="1"/>
        <v>50.376470625000003</v>
      </c>
    </row>
    <row r="11" spans="1:7" x14ac:dyDescent="0.3">
      <c r="A11" s="58">
        <v>6</v>
      </c>
      <c r="B11" s="59" t="s">
        <v>33</v>
      </c>
      <c r="C11" s="54" t="s">
        <v>41</v>
      </c>
      <c r="D11" s="54">
        <v>1</v>
      </c>
      <c r="E11" s="55">
        <f>+VLOOKUP(C11,Condomini[],5,0)</f>
        <v>5.4969999999999999</v>
      </c>
      <c r="F11" s="60">
        <f t="shared" si="0"/>
        <v>91.505810499999995</v>
      </c>
      <c r="G11" s="61">
        <f t="shared" si="1"/>
        <v>22.876452624999999</v>
      </c>
    </row>
    <row r="12" spans="1:7" x14ac:dyDescent="0.3">
      <c r="A12" s="58">
        <v>7</v>
      </c>
      <c r="B12" s="59" t="s">
        <v>33</v>
      </c>
      <c r="C12" s="54" t="s">
        <v>42</v>
      </c>
      <c r="D12" s="54">
        <v>1</v>
      </c>
      <c r="E12" s="55">
        <f>+VLOOKUP(C12,Condomini[],5,0)</f>
        <v>11.444000000000001</v>
      </c>
      <c r="F12" s="60">
        <f t="shared" si="0"/>
        <v>190.50254600000002</v>
      </c>
      <c r="G12" s="61">
        <f t="shared" si="1"/>
        <v>47.625636500000006</v>
      </c>
    </row>
    <row r="13" spans="1:7" x14ac:dyDescent="0.3">
      <c r="A13" s="58">
        <v>8</v>
      </c>
      <c r="B13" s="59" t="s">
        <v>33</v>
      </c>
      <c r="C13" s="54" t="s">
        <v>43</v>
      </c>
      <c r="D13" s="54">
        <v>1</v>
      </c>
      <c r="E13" s="55">
        <f>+VLOOKUP(C13,Condomini[],5,0)</f>
        <v>5.4969999999999999</v>
      </c>
      <c r="F13" s="60">
        <f t="shared" si="0"/>
        <v>91.505810499999995</v>
      </c>
      <c r="G13" s="61">
        <f t="shared" si="1"/>
        <v>22.876452624999999</v>
      </c>
    </row>
    <row r="14" spans="1:7" x14ac:dyDescent="0.3">
      <c r="A14" s="58">
        <v>9</v>
      </c>
      <c r="B14" s="59" t="s">
        <v>33</v>
      </c>
      <c r="C14" s="54" t="s">
        <v>44</v>
      </c>
      <c r="D14" s="54">
        <v>1</v>
      </c>
      <c r="E14" s="55">
        <f>+VLOOKUP(C14,Condomini[],5,0)</f>
        <v>5.4969999999999999</v>
      </c>
      <c r="F14" s="60">
        <f t="shared" si="0"/>
        <v>91.505810499999995</v>
      </c>
      <c r="G14" s="61">
        <f t="shared" si="1"/>
        <v>22.876452624999999</v>
      </c>
    </row>
    <row r="15" spans="1:7" x14ac:dyDescent="0.3">
      <c r="A15" s="58">
        <v>10</v>
      </c>
      <c r="B15" s="59" t="s">
        <v>33</v>
      </c>
      <c r="C15" s="54" t="s">
        <v>45</v>
      </c>
      <c r="D15" s="54">
        <v>1</v>
      </c>
      <c r="E15" s="55">
        <f>+VLOOKUP(C15,Condomini[],5,0)</f>
        <v>10.782999999999999</v>
      </c>
      <c r="F15" s="60">
        <f t="shared" si="0"/>
        <v>179.49920949999998</v>
      </c>
      <c r="G15" s="61">
        <f t="shared" si="1"/>
        <v>44.874802374999994</v>
      </c>
    </row>
    <row r="16" spans="1:7" x14ac:dyDescent="0.3">
      <c r="A16" s="58">
        <v>11</v>
      </c>
      <c r="B16" s="59" t="s">
        <v>33</v>
      </c>
      <c r="C16" s="54" t="s">
        <v>46</v>
      </c>
      <c r="D16" s="54">
        <v>1</v>
      </c>
      <c r="E16" s="55">
        <f>+VLOOKUP(C16,Condomini[],5,0)</f>
        <v>10.782999999999999</v>
      </c>
      <c r="F16" s="60">
        <f t="shared" si="0"/>
        <v>179.49920949999998</v>
      </c>
      <c r="G16" s="61">
        <f t="shared" si="1"/>
        <v>44.874802374999994</v>
      </c>
    </row>
    <row r="17" spans="1:7" x14ac:dyDescent="0.3">
      <c r="A17" s="58">
        <v>12</v>
      </c>
      <c r="B17" s="59" t="s">
        <v>33</v>
      </c>
      <c r="C17" s="54" t="s">
        <v>47</v>
      </c>
      <c r="D17" s="54">
        <v>1</v>
      </c>
      <c r="E17" s="55">
        <f>+VLOOKUP(C17,Condomini[],5,0)</f>
        <v>10.782999999999999</v>
      </c>
      <c r="F17" s="60">
        <f t="shared" si="0"/>
        <v>179.49920949999998</v>
      </c>
      <c r="G17" s="61">
        <f t="shared" si="1"/>
        <v>44.874802374999994</v>
      </c>
    </row>
    <row r="18" spans="1:7" x14ac:dyDescent="0.3">
      <c r="A18" s="58">
        <v>13</v>
      </c>
      <c r="B18" s="59" t="s">
        <v>33</v>
      </c>
      <c r="C18" s="54" t="s">
        <v>48</v>
      </c>
      <c r="D18" s="54">
        <v>1</v>
      </c>
      <c r="E18" s="55">
        <f>+VLOOKUP(C18,Condomini[],5,0)</f>
        <v>12.105</v>
      </c>
      <c r="F18" s="60">
        <f t="shared" si="0"/>
        <v>201.50588250000001</v>
      </c>
      <c r="G18" s="61">
        <f t="shared" si="1"/>
        <v>50.376470625000003</v>
      </c>
    </row>
    <row r="19" spans="1:7" x14ac:dyDescent="0.3">
      <c r="A19" s="58">
        <v>14</v>
      </c>
      <c r="B19" s="59" t="s">
        <v>33</v>
      </c>
      <c r="C19" s="54" t="s">
        <v>49</v>
      </c>
      <c r="D19" s="54">
        <v>1</v>
      </c>
      <c r="E19" s="55">
        <f>+VLOOKUP(C19,Condomini[],5,0)</f>
        <v>5.4969999999999999</v>
      </c>
      <c r="F19" s="60">
        <f t="shared" si="0"/>
        <v>91.505810499999995</v>
      </c>
      <c r="G19" s="61">
        <f t="shared" si="1"/>
        <v>22.876452624999999</v>
      </c>
    </row>
    <row r="20" spans="1:7" x14ac:dyDescent="0.3">
      <c r="A20" s="58">
        <v>15</v>
      </c>
      <c r="B20" s="59" t="s">
        <v>33</v>
      </c>
      <c r="C20" s="54" t="s">
        <v>50</v>
      </c>
      <c r="D20" s="54">
        <v>1</v>
      </c>
      <c r="E20" s="55">
        <f>+VLOOKUP(C20,Condomini[],5,0)</f>
        <v>5.4969999999999999</v>
      </c>
      <c r="F20" s="60">
        <f t="shared" si="0"/>
        <v>91.505810499999995</v>
      </c>
      <c r="G20" s="61">
        <f t="shared" si="1"/>
        <v>22.876452624999999</v>
      </c>
    </row>
    <row r="21" spans="1:7" x14ac:dyDescent="0.3">
      <c r="A21" s="58">
        <v>16</v>
      </c>
      <c r="B21" s="59" t="s">
        <v>33</v>
      </c>
      <c r="C21" s="54" t="s">
        <v>51</v>
      </c>
      <c r="D21" s="54">
        <v>1</v>
      </c>
      <c r="E21" s="55">
        <f>+VLOOKUP(C21,Condomini[],5,0)</f>
        <v>10.782999999999999</v>
      </c>
      <c r="F21" s="60">
        <f t="shared" si="0"/>
        <v>179.49920949999998</v>
      </c>
      <c r="G21" s="61">
        <f t="shared" si="1"/>
        <v>44.874802374999994</v>
      </c>
    </row>
    <row r="22" spans="1:7" x14ac:dyDescent="0.3">
      <c r="A22" s="58">
        <v>17</v>
      </c>
      <c r="B22" s="59" t="s">
        <v>33</v>
      </c>
      <c r="C22" s="54" t="s">
        <v>52</v>
      </c>
      <c r="D22" s="54">
        <v>1</v>
      </c>
      <c r="E22" s="55">
        <f>+VLOOKUP(C22,Condomini[],5,0)</f>
        <v>10.122</v>
      </c>
      <c r="F22" s="60">
        <f t="shared" si="0"/>
        <v>168.49587299999999</v>
      </c>
      <c r="G22" s="61">
        <f t="shared" si="1"/>
        <v>42.123968249999997</v>
      </c>
    </row>
    <row r="23" spans="1:7" x14ac:dyDescent="0.3">
      <c r="A23" s="58">
        <v>18</v>
      </c>
      <c r="B23" s="59" t="s">
        <v>33</v>
      </c>
      <c r="C23" s="54" t="s">
        <v>53</v>
      </c>
      <c r="D23" s="54">
        <v>1</v>
      </c>
      <c r="E23" s="55">
        <f>+VLOOKUP(C23,Condomini[],5,0)</f>
        <v>16.399999999999999</v>
      </c>
      <c r="F23" s="60">
        <f t="shared" si="0"/>
        <v>273.00259999999997</v>
      </c>
      <c r="G23" s="61">
        <f t="shared" si="1"/>
        <v>68.250649999999993</v>
      </c>
    </row>
    <row r="24" spans="1:7" x14ac:dyDescent="0.3">
      <c r="A24" s="58">
        <v>19</v>
      </c>
      <c r="B24" s="59" t="s">
        <v>33</v>
      </c>
      <c r="C24" s="54" t="s">
        <v>54</v>
      </c>
      <c r="D24" s="54">
        <v>1</v>
      </c>
      <c r="E24" s="55">
        <f>+VLOOKUP(C24,Condomini[],5,0)</f>
        <v>11.444000000000001</v>
      </c>
      <c r="F24" s="60">
        <f t="shared" si="0"/>
        <v>190.50254600000002</v>
      </c>
      <c r="G24" s="61">
        <f t="shared" si="1"/>
        <v>47.625636500000006</v>
      </c>
    </row>
    <row r="25" spans="1:7" x14ac:dyDescent="0.3">
      <c r="A25" s="58">
        <v>20</v>
      </c>
      <c r="B25" s="59" t="s">
        <v>33</v>
      </c>
      <c r="C25" s="54" t="s">
        <v>55</v>
      </c>
      <c r="D25" s="54">
        <v>1</v>
      </c>
      <c r="E25" s="55">
        <f>+VLOOKUP(C25,Condomini[],5,0)</f>
        <v>12.105</v>
      </c>
      <c r="F25" s="60">
        <f t="shared" si="0"/>
        <v>201.50588250000001</v>
      </c>
      <c r="G25" s="61">
        <f t="shared" si="1"/>
        <v>50.376470625000003</v>
      </c>
    </row>
    <row r="26" spans="1:7" x14ac:dyDescent="0.3">
      <c r="A26" s="58">
        <v>21</v>
      </c>
      <c r="B26" s="59" t="s">
        <v>33</v>
      </c>
      <c r="C26" s="54" t="s">
        <v>56</v>
      </c>
      <c r="D26" s="54">
        <v>1</v>
      </c>
      <c r="E26" s="55">
        <f>+VLOOKUP(C26,Condomini[],5,0)</f>
        <v>5.4969999999999999</v>
      </c>
      <c r="F26" s="60">
        <f t="shared" si="0"/>
        <v>91.505810499999995</v>
      </c>
      <c r="G26" s="61">
        <f t="shared" si="1"/>
        <v>22.876452624999999</v>
      </c>
    </row>
    <row r="27" spans="1:7" x14ac:dyDescent="0.3">
      <c r="A27" s="58">
        <v>22</v>
      </c>
      <c r="B27" s="59" t="s">
        <v>33</v>
      </c>
      <c r="C27" s="54" t="s">
        <v>57</v>
      </c>
      <c r="D27" s="54">
        <v>1</v>
      </c>
      <c r="E27" s="55">
        <f>+VLOOKUP(C27,Condomini[],5,0)</f>
        <v>12.105</v>
      </c>
      <c r="F27" s="60">
        <f t="shared" si="0"/>
        <v>201.50588250000001</v>
      </c>
      <c r="G27" s="61">
        <f t="shared" si="1"/>
        <v>50.376470625000003</v>
      </c>
    </row>
    <row r="28" spans="1:7" x14ac:dyDescent="0.3">
      <c r="A28" s="58">
        <v>23</v>
      </c>
      <c r="B28" s="59" t="s">
        <v>33</v>
      </c>
      <c r="C28" s="54" t="s">
        <v>58</v>
      </c>
      <c r="D28" s="54">
        <v>1</v>
      </c>
      <c r="E28" s="55">
        <f>+VLOOKUP(C28,Condomini[],5,0)</f>
        <v>12.765000000000001</v>
      </c>
      <c r="F28" s="60">
        <f t="shared" si="0"/>
        <v>212.49257249999999</v>
      </c>
      <c r="G28" s="61">
        <f t="shared" si="1"/>
        <v>53.123143124999999</v>
      </c>
    </row>
    <row r="29" spans="1:7" x14ac:dyDescent="0.3">
      <c r="A29" s="58">
        <v>24</v>
      </c>
      <c r="B29" s="59" t="s">
        <v>33</v>
      </c>
      <c r="C29" s="54" t="s">
        <v>59</v>
      </c>
      <c r="D29" s="54">
        <v>1</v>
      </c>
      <c r="E29" s="55">
        <f>+VLOOKUP(C29,Condomini[],5,0)</f>
        <v>12.765000000000001</v>
      </c>
      <c r="F29" s="60">
        <f t="shared" si="0"/>
        <v>212.49257249999999</v>
      </c>
      <c r="G29" s="61">
        <f t="shared" si="1"/>
        <v>53.123143124999999</v>
      </c>
    </row>
    <row r="30" spans="1:7" x14ac:dyDescent="0.3">
      <c r="A30" s="58">
        <v>25</v>
      </c>
      <c r="B30" s="59" t="s">
        <v>33</v>
      </c>
      <c r="C30" s="54" t="s">
        <v>60</v>
      </c>
      <c r="D30" s="54">
        <v>1</v>
      </c>
      <c r="E30" s="55">
        <f>+VLOOKUP(C30,Condomini[],5,0)</f>
        <v>11.444000000000001</v>
      </c>
      <c r="F30" s="60">
        <f t="shared" si="0"/>
        <v>190.50254600000002</v>
      </c>
      <c r="G30" s="61">
        <f t="shared" si="1"/>
        <v>47.625636500000006</v>
      </c>
    </row>
    <row r="31" spans="1:7" x14ac:dyDescent="0.3">
      <c r="A31" s="58">
        <v>26</v>
      </c>
      <c r="B31" s="59" t="s">
        <v>33</v>
      </c>
      <c r="C31" s="54" t="s">
        <v>61</v>
      </c>
      <c r="D31" s="54">
        <v>1</v>
      </c>
      <c r="E31" s="55">
        <f>+VLOOKUP(C31,Condomini[],5,0)</f>
        <v>21.686</v>
      </c>
      <c r="F31" s="60">
        <f t="shared" si="0"/>
        <v>360.99599899999998</v>
      </c>
      <c r="G31" s="61">
        <f t="shared" si="1"/>
        <v>90.248999749999996</v>
      </c>
    </row>
    <row r="32" spans="1:7" x14ac:dyDescent="0.3">
      <c r="A32" s="58">
        <v>27</v>
      </c>
      <c r="B32" s="59" t="s">
        <v>33</v>
      </c>
      <c r="C32" s="54" t="s">
        <v>62</v>
      </c>
      <c r="D32" s="54">
        <v>1</v>
      </c>
      <c r="E32" s="55">
        <f>+VLOOKUP(C32,Condomini[],5,0)</f>
        <v>11.444000000000001</v>
      </c>
      <c r="F32" s="60">
        <f t="shared" si="0"/>
        <v>190.50254600000002</v>
      </c>
      <c r="G32" s="61">
        <f t="shared" si="1"/>
        <v>47.625636500000006</v>
      </c>
    </row>
    <row r="33" spans="1:7" x14ac:dyDescent="0.3">
      <c r="A33" s="58">
        <v>28</v>
      </c>
      <c r="B33" s="59" t="s">
        <v>33</v>
      </c>
      <c r="C33" s="54" t="s">
        <v>63</v>
      </c>
      <c r="D33" s="54">
        <v>1</v>
      </c>
      <c r="E33" s="55">
        <f>+VLOOKUP(C33,Condomini[],5,0)</f>
        <v>11.444000000000001</v>
      </c>
      <c r="F33" s="60">
        <f t="shared" si="0"/>
        <v>190.50254600000002</v>
      </c>
      <c r="G33" s="61">
        <f t="shared" si="1"/>
        <v>47.625636500000006</v>
      </c>
    </row>
    <row r="34" spans="1:7" x14ac:dyDescent="0.3">
      <c r="A34" s="58">
        <v>29</v>
      </c>
      <c r="B34" s="59" t="s">
        <v>33</v>
      </c>
      <c r="C34" s="54" t="s">
        <v>64</v>
      </c>
      <c r="D34" s="54">
        <v>1</v>
      </c>
      <c r="E34" s="55">
        <f>+VLOOKUP(C34,Condomini[],5,0)</f>
        <v>6.157</v>
      </c>
      <c r="F34" s="60">
        <f t="shared" si="0"/>
        <v>102.49250050000001</v>
      </c>
      <c r="G34" s="61">
        <f t="shared" si="1"/>
        <v>25.623125125000001</v>
      </c>
    </row>
    <row r="35" spans="1:7" x14ac:dyDescent="0.3">
      <c r="A35" s="58">
        <v>30</v>
      </c>
      <c r="B35" s="59" t="s">
        <v>33</v>
      </c>
      <c r="C35" s="54" t="s">
        <v>65</v>
      </c>
      <c r="D35" s="54">
        <v>1</v>
      </c>
      <c r="E35" s="55">
        <f>+VLOOKUP(C35,Condomini[],5,0)</f>
        <v>14.417</v>
      </c>
      <c r="F35" s="60">
        <f t="shared" si="0"/>
        <v>239.99259049999998</v>
      </c>
      <c r="G35" s="61">
        <f t="shared" si="1"/>
        <v>59.998147624999994</v>
      </c>
    </row>
    <row r="36" spans="1:7" x14ac:dyDescent="0.3">
      <c r="A36" s="58">
        <v>31</v>
      </c>
      <c r="B36" s="59" t="s">
        <v>33</v>
      </c>
      <c r="C36" s="54" t="s">
        <v>66</v>
      </c>
      <c r="D36" s="54">
        <v>1</v>
      </c>
      <c r="E36" s="55">
        <f>+VLOOKUP(C36,Condomini[],5,0)</f>
        <v>10.782999999999999</v>
      </c>
      <c r="F36" s="60">
        <f t="shared" si="0"/>
        <v>179.49920949999998</v>
      </c>
      <c r="G36" s="61">
        <f t="shared" si="1"/>
        <v>44.874802374999994</v>
      </c>
    </row>
    <row r="37" spans="1:7" x14ac:dyDescent="0.3">
      <c r="A37" s="58">
        <v>32</v>
      </c>
      <c r="B37" s="59" t="s">
        <v>33</v>
      </c>
      <c r="C37" s="54" t="s">
        <v>67</v>
      </c>
      <c r="D37" s="54">
        <v>1</v>
      </c>
      <c r="E37" s="55">
        <f>+VLOOKUP(C37,Condomini[],5,0)</f>
        <v>19.373000000000001</v>
      </c>
      <c r="F37" s="60">
        <f t="shared" si="0"/>
        <v>322.49264450000004</v>
      </c>
      <c r="G37" s="61">
        <f t="shared" si="1"/>
        <v>80.62316112500001</v>
      </c>
    </row>
    <row r="38" spans="1:7" x14ac:dyDescent="0.3">
      <c r="A38" s="58">
        <v>33</v>
      </c>
      <c r="B38" s="59" t="s">
        <v>33</v>
      </c>
      <c r="C38" s="54" t="s">
        <v>68</v>
      </c>
      <c r="D38" s="54">
        <v>1</v>
      </c>
      <c r="E38" s="55">
        <f>+VLOOKUP(C38,Condomini[],5,0)</f>
        <v>10.122</v>
      </c>
      <c r="F38" s="60">
        <f t="shared" ref="F38:F69" si="2">+E38/1000*spesa</f>
        <v>168.49587299999999</v>
      </c>
      <c r="G38" s="61">
        <f t="shared" si="1"/>
        <v>42.123968249999997</v>
      </c>
    </row>
    <row r="39" spans="1:7" x14ac:dyDescent="0.3">
      <c r="A39" s="58">
        <v>34</v>
      </c>
      <c r="B39" s="59" t="s">
        <v>33</v>
      </c>
      <c r="C39" s="54" t="s">
        <v>69</v>
      </c>
      <c r="D39" s="54">
        <v>1</v>
      </c>
      <c r="E39" s="55">
        <f>+VLOOKUP(C39,Condomini[],5,0)</f>
        <v>15.739000000000001</v>
      </c>
      <c r="F39" s="60">
        <f t="shared" si="2"/>
        <v>261.99926349999998</v>
      </c>
      <c r="G39" s="61">
        <f t="shared" si="1"/>
        <v>65.499815874999996</v>
      </c>
    </row>
    <row r="40" spans="1:7" x14ac:dyDescent="0.3">
      <c r="A40" s="58">
        <v>35</v>
      </c>
      <c r="B40" s="59" t="s">
        <v>33</v>
      </c>
      <c r="C40" s="54" t="s">
        <v>70</v>
      </c>
      <c r="D40" s="54">
        <v>1</v>
      </c>
      <c r="E40" s="55">
        <f>+VLOOKUP(C40,Condomini[],5,0)</f>
        <v>11.444000000000001</v>
      </c>
      <c r="F40" s="60">
        <f t="shared" si="2"/>
        <v>190.50254600000002</v>
      </c>
      <c r="G40" s="61">
        <f t="shared" si="1"/>
        <v>47.625636500000006</v>
      </c>
    </row>
    <row r="41" spans="1:7" x14ac:dyDescent="0.3">
      <c r="A41" s="58">
        <v>36</v>
      </c>
      <c r="B41" s="59" t="s">
        <v>33</v>
      </c>
      <c r="C41" s="54" t="s">
        <v>71</v>
      </c>
      <c r="D41" s="54">
        <v>1</v>
      </c>
      <c r="E41" s="55">
        <f>+VLOOKUP(C41,Condomini[],5,0)</f>
        <v>6.8179999999999996</v>
      </c>
      <c r="F41" s="60">
        <f t="shared" si="2"/>
        <v>113.49583699999999</v>
      </c>
      <c r="G41" s="61">
        <f t="shared" si="1"/>
        <v>28.373959249999999</v>
      </c>
    </row>
    <row r="42" spans="1:7" x14ac:dyDescent="0.3">
      <c r="A42" s="58">
        <v>37</v>
      </c>
      <c r="B42" s="59" t="s">
        <v>33</v>
      </c>
      <c r="C42" s="54" t="s">
        <v>72</v>
      </c>
      <c r="D42" s="54">
        <v>1</v>
      </c>
      <c r="E42" s="55">
        <f>+VLOOKUP(C42,Condomini[],5,0)</f>
        <v>12.105</v>
      </c>
      <c r="F42" s="60">
        <f t="shared" si="2"/>
        <v>201.50588250000001</v>
      </c>
      <c r="G42" s="61">
        <f t="shared" si="1"/>
        <v>50.376470625000003</v>
      </c>
    </row>
    <row r="43" spans="1:7" x14ac:dyDescent="0.3">
      <c r="A43" s="58">
        <v>38</v>
      </c>
      <c r="B43" s="59" t="s">
        <v>33</v>
      </c>
      <c r="C43" s="54" t="s">
        <v>73</v>
      </c>
      <c r="D43" s="54">
        <v>1</v>
      </c>
      <c r="E43" s="55">
        <f>+VLOOKUP(C43,Condomini[],5,0)</f>
        <v>15.739000000000001</v>
      </c>
      <c r="F43" s="60">
        <f t="shared" si="2"/>
        <v>261.99926349999998</v>
      </c>
      <c r="G43" s="61">
        <f t="shared" si="1"/>
        <v>65.499815874999996</v>
      </c>
    </row>
    <row r="44" spans="1:7" x14ac:dyDescent="0.3">
      <c r="A44" s="58">
        <v>39</v>
      </c>
      <c r="B44" s="59" t="s">
        <v>33</v>
      </c>
      <c r="C44" s="54" t="s">
        <v>74</v>
      </c>
      <c r="D44" s="54">
        <v>1</v>
      </c>
      <c r="E44" s="55">
        <f>+VLOOKUP(C44,Condomini[],5,0)</f>
        <v>10.122</v>
      </c>
      <c r="F44" s="60">
        <f t="shared" si="2"/>
        <v>168.49587299999999</v>
      </c>
      <c r="G44" s="61">
        <f t="shared" si="1"/>
        <v>42.123968249999997</v>
      </c>
    </row>
    <row r="45" spans="1:7" x14ac:dyDescent="0.3">
      <c r="A45" s="58">
        <v>40</v>
      </c>
      <c r="B45" s="59" t="s">
        <v>33</v>
      </c>
      <c r="C45" s="54" t="s">
        <v>75</v>
      </c>
      <c r="D45" s="54">
        <v>1</v>
      </c>
      <c r="E45" s="55">
        <f>+VLOOKUP(C45,Condomini[],5,0)</f>
        <v>7.4790000000000001</v>
      </c>
      <c r="F45" s="60">
        <f t="shared" si="2"/>
        <v>124.49917350000001</v>
      </c>
      <c r="G45" s="61">
        <f t="shared" si="1"/>
        <v>31.124793375000003</v>
      </c>
    </row>
    <row r="46" spans="1:7" x14ac:dyDescent="0.3">
      <c r="A46" s="58">
        <v>41</v>
      </c>
      <c r="B46" s="59" t="s">
        <v>33</v>
      </c>
      <c r="C46" s="54" t="s">
        <v>76</v>
      </c>
      <c r="D46" s="54">
        <v>1</v>
      </c>
      <c r="E46" s="55">
        <f>+VLOOKUP(C46,Condomini[],5,0)</f>
        <v>12.765000000000001</v>
      </c>
      <c r="F46" s="60">
        <f t="shared" si="2"/>
        <v>212.49257249999999</v>
      </c>
      <c r="G46" s="61">
        <f t="shared" si="1"/>
        <v>53.123143124999999</v>
      </c>
    </row>
    <row r="47" spans="1:7" x14ac:dyDescent="0.3">
      <c r="A47" s="58">
        <v>42</v>
      </c>
      <c r="B47" s="59" t="s">
        <v>33</v>
      </c>
      <c r="C47" s="54" t="s">
        <v>77</v>
      </c>
      <c r="D47" s="54">
        <v>1</v>
      </c>
      <c r="E47" s="55">
        <f>+VLOOKUP(C47,Condomini[],5,0)</f>
        <v>12.105</v>
      </c>
      <c r="F47" s="60">
        <f t="shared" si="2"/>
        <v>201.50588250000001</v>
      </c>
      <c r="G47" s="61">
        <f t="shared" si="1"/>
        <v>50.376470625000003</v>
      </c>
    </row>
    <row r="48" spans="1:7" x14ac:dyDescent="0.3">
      <c r="A48" s="58">
        <v>43</v>
      </c>
      <c r="B48" s="59" t="s">
        <v>33</v>
      </c>
      <c r="C48" s="54" t="s">
        <v>78</v>
      </c>
      <c r="D48" s="54">
        <v>1</v>
      </c>
      <c r="E48" s="55">
        <f>+VLOOKUP(C48,Condomini[],5,0)</f>
        <v>10.782999999999999</v>
      </c>
      <c r="F48" s="60">
        <f t="shared" si="2"/>
        <v>179.49920949999998</v>
      </c>
      <c r="G48" s="61">
        <f t="shared" si="1"/>
        <v>44.874802374999994</v>
      </c>
    </row>
    <row r="49" spans="1:7" x14ac:dyDescent="0.3">
      <c r="A49" s="58">
        <v>44</v>
      </c>
      <c r="B49" s="59" t="s">
        <v>33</v>
      </c>
      <c r="C49" s="54" t="s">
        <v>79</v>
      </c>
      <c r="D49" s="54">
        <v>1</v>
      </c>
      <c r="E49" s="55">
        <f>+VLOOKUP(C49,Condomini[],5,0)</f>
        <v>10.122</v>
      </c>
      <c r="F49" s="60">
        <f t="shared" si="2"/>
        <v>168.49587299999999</v>
      </c>
      <c r="G49" s="61">
        <f t="shared" si="1"/>
        <v>42.123968249999997</v>
      </c>
    </row>
    <row r="50" spans="1:7" x14ac:dyDescent="0.3">
      <c r="A50" s="58">
        <v>45</v>
      </c>
      <c r="B50" s="59" t="s">
        <v>33</v>
      </c>
      <c r="C50" s="54" t="s">
        <v>80</v>
      </c>
      <c r="D50" s="54">
        <v>1</v>
      </c>
      <c r="E50" s="55">
        <f>+VLOOKUP(C50,Condomini[],5,0)</f>
        <v>10.122</v>
      </c>
      <c r="F50" s="60">
        <f t="shared" si="2"/>
        <v>168.49587299999999</v>
      </c>
      <c r="G50" s="61">
        <f t="shared" si="1"/>
        <v>42.123968249999997</v>
      </c>
    </row>
    <row r="51" spans="1:7" x14ac:dyDescent="0.3">
      <c r="A51" s="58">
        <v>46</v>
      </c>
      <c r="B51" s="59" t="s">
        <v>33</v>
      </c>
      <c r="C51" s="54" t="s">
        <v>81</v>
      </c>
      <c r="D51" s="54">
        <v>1</v>
      </c>
      <c r="E51" s="55">
        <f>+VLOOKUP(C51,Condomini[],5,0)</f>
        <v>5.4969999999999999</v>
      </c>
      <c r="F51" s="60">
        <f t="shared" si="2"/>
        <v>91.505810499999995</v>
      </c>
      <c r="G51" s="61">
        <f t="shared" si="1"/>
        <v>22.876452624999999</v>
      </c>
    </row>
    <row r="52" spans="1:7" x14ac:dyDescent="0.3">
      <c r="A52" s="58">
        <v>47</v>
      </c>
      <c r="B52" s="59" t="s">
        <v>33</v>
      </c>
      <c r="C52" s="54" t="s">
        <v>82</v>
      </c>
      <c r="D52" s="54">
        <v>1</v>
      </c>
      <c r="E52" s="55">
        <f>+VLOOKUP(C52,Condomini[],5,0)</f>
        <v>10.782999999999999</v>
      </c>
      <c r="F52" s="60">
        <f t="shared" si="2"/>
        <v>179.49920949999998</v>
      </c>
      <c r="G52" s="61">
        <f t="shared" si="1"/>
        <v>44.874802374999994</v>
      </c>
    </row>
    <row r="53" spans="1:7" x14ac:dyDescent="0.3">
      <c r="A53" s="58">
        <v>48</v>
      </c>
      <c r="B53" s="59" t="s">
        <v>33</v>
      </c>
      <c r="C53" s="54" t="s">
        <v>83</v>
      </c>
      <c r="D53" s="54">
        <v>1</v>
      </c>
      <c r="E53" s="55">
        <f>+VLOOKUP(C53,Condomini[],5,0)</f>
        <v>7.4790000000000001</v>
      </c>
      <c r="F53" s="60">
        <f t="shared" si="2"/>
        <v>124.49917350000001</v>
      </c>
      <c r="G53" s="61">
        <f t="shared" si="1"/>
        <v>31.124793375000003</v>
      </c>
    </row>
    <row r="54" spans="1:7" x14ac:dyDescent="0.3">
      <c r="A54" s="58">
        <v>49</v>
      </c>
      <c r="B54" s="59" t="s">
        <v>33</v>
      </c>
      <c r="C54" s="54" t="s">
        <v>84</v>
      </c>
      <c r="D54" s="54">
        <v>1</v>
      </c>
      <c r="E54" s="55">
        <f>+VLOOKUP(C54,Condomini[],5,0)</f>
        <v>6.8179999999999996</v>
      </c>
      <c r="F54" s="60">
        <f t="shared" si="2"/>
        <v>113.49583699999999</v>
      </c>
      <c r="G54" s="61">
        <f t="shared" si="1"/>
        <v>28.373959249999999</v>
      </c>
    </row>
    <row r="55" spans="1:7" x14ac:dyDescent="0.3">
      <c r="A55" s="58">
        <v>50</v>
      </c>
      <c r="B55" s="59" t="s">
        <v>33</v>
      </c>
      <c r="C55" s="54" t="s">
        <v>85</v>
      </c>
      <c r="D55" s="54">
        <v>1</v>
      </c>
      <c r="E55" s="55">
        <f>+VLOOKUP(C55,Condomini[],5,0)</f>
        <v>5.4969999999999999</v>
      </c>
      <c r="F55" s="60">
        <f t="shared" si="2"/>
        <v>91.505810499999995</v>
      </c>
      <c r="G55" s="61">
        <f t="shared" si="1"/>
        <v>22.876452624999999</v>
      </c>
    </row>
    <row r="56" spans="1:7" x14ac:dyDescent="0.3">
      <c r="A56" s="58">
        <v>51</v>
      </c>
      <c r="B56" s="59" t="s">
        <v>33</v>
      </c>
      <c r="C56" s="54" t="s">
        <v>86</v>
      </c>
      <c r="D56" s="54">
        <v>1</v>
      </c>
      <c r="E56" s="55">
        <f>+VLOOKUP(C56,Condomini[],5,0)</f>
        <v>10.782999999999999</v>
      </c>
      <c r="F56" s="60">
        <f t="shared" si="2"/>
        <v>179.49920949999998</v>
      </c>
      <c r="G56" s="61">
        <f t="shared" si="1"/>
        <v>44.874802374999994</v>
      </c>
    </row>
    <row r="57" spans="1:7" x14ac:dyDescent="0.3">
      <c r="A57" s="58">
        <v>52</v>
      </c>
      <c r="B57" s="59" t="s">
        <v>33</v>
      </c>
      <c r="C57" s="54" t="s">
        <v>87</v>
      </c>
      <c r="D57" s="54">
        <v>1</v>
      </c>
      <c r="E57" s="55">
        <f>+VLOOKUP(C57,Condomini[],5,0)</f>
        <v>10.122</v>
      </c>
      <c r="F57" s="60">
        <f t="shared" si="2"/>
        <v>168.49587299999999</v>
      </c>
      <c r="G57" s="61">
        <f t="shared" si="1"/>
        <v>42.123968249999997</v>
      </c>
    </row>
    <row r="58" spans="1:7" x14ac:dyDescent="0.3">
      <c r="A58" s="58">
        <v>53</v>
      </c>
      <c r="B58" s="59" t="s">
        <v>33</v>
      </c>
      <c r="C58" s="54" t="s">
        <v>88</v>
      </c>
      <c r="D58" s="54">
        <v>1</v>
      </c>
      <c r="E58" s="55">
        <f>+VLOOKUP(C58,Condomini[],5,0)</f>
        <v>6.157</v>
      </c>
      <c r="F58" s="60">
        <f t="shared" si="2"/>
        <v>102.49250050000001</v>
      </c>
      <c r="G58" s="61">
        <f t="shared" si="1"/>
        <v>25.623125125000001</v>
      </c>
    </row>
    <row r="59" spans="1:7" x14ac:dyDescent="0.3">
      <c r="A59" s="58">
        <v>54</v>
      </c>
      <c r="B59" s="59" t="s">
        <v>33</v>
      </c>
      <c r="C59" s="54" t="s">
        <v>89</v>
      </c>
      <c r="D59" s="54">
        <v>1</v>
      </c>
      <c r="E59" s="55">
        <f>+VLOOKUP(C59,Condomini[],5,0)</f>
        <v>11.444000000000001</v>
      </c>
      <c r="F59" s="60">
        <f t="shared" si="2"/>
        <v>190.50254600000002</v>
      </c>
      <c r="G59" s="61">
        <f t="shared" si="1"/>
        <v>47.625636500000006</v>
      </c>
    </row>
    <row r="60" spans="1:7" x14ac:dyDescent="0.3">
      <c r="A60" s="58">
        <v>55</v>
      </c>
      <c r="B60" s="59" t="s">
        <v>33</v>
      </c>
      <c r="C60" s="54" t="s">
        <v>90</v>
      </c>
      <c r="D60" s="54">
        <v>1</v>
      </c>
      <c r="E60" s="55">
        <f>+VLOOKUP(C60,Condomini[],5,0)</f>
        <v>6.157</v>
      </c>
      <c r="F60" s="60">
        <f t="shared" si="2"/>
        <v>102.49250050000001</v>
      </c>
      <c r="G60" s="61">
        <f t="shared" si="1"/>
        <v>25.623125125000001</v>
      </c>
    </row>
    <row r="61" spans="1:7" x14ac:dyDescent="0.3">
      <c r="A61" s="62">
        <v>56</v>
      </c>
      <c r="B61" s="63" t="s">
        <v>33</v>
      </c>
      <c r="C61" s="54" t="s">
        <v>91</v>
      </c>
      <c r="D61" s="54">
        <v>1</v>
      </c>
      <c r="E61" s="55">
        <f>+VLOOKUP(C61,Condomini[],5,0)</f>
        <v>5.4969999999999999</v>
      </c>
      <c r="F61" s="60">
        <f t="shared" si="2"/>
        <v>91.505810499999995</v>
      </c>
      <c r="G61" s="61">
        <f t="shared" si="1"/>
        <v>22.876452624999999</v>
      </c>
    </row>
    <row r="62" spans="1:7" x14ac:dyDescent="0.3">
      <c r="A62" s="58">
        <v>57</v>
      </c>
      <c r="B62" s="59" t="s">
        <v>33</v>
      </c>
      <c r="C62" s="54" t="s">
        <v>92</v>
      </c>
      <c r="D62" s="54">
        <v>1</v>
      </c>
      <c r="E62" s="55">
        <f>+VLOOKUP(C62,Condomini[],5,0)</f>
        <v>5.4969999999999999</v>
      </c>
      <c r="F62" s="60">
        <f t="shared" si="2"/>
        <v>91.505810499999995</v>
      </c>
      <c r="G62" s="61">
        <f t="shared" si="1"/>
        <v>22.876452624999999</v>
      </c>
    </row>
    <row r="63" spans="1:7" x14ac:dyDescent="0.3">
      <c r="A63" s="58">
        <v>58</v>
      </c>
      <c r="B63" s="59" t="s">
        <v>33</v>
      </c>
      <c r="C63" s="54" t="s">
        <v>93</v>
      </c>
      <c r="D63" s="54">
        <v>1</v>
      </c>
      <c r="E63" s="55">
        <f>+VLOOKUP(C63,Condomini[],5,0)</f>
        <v>5.4969999999999999</v>
      </c>
      <c r="F63" s="60">
        <f t="shared" si="2"/>
        <v>91.505810499999995</v>
      </c>
      <c r="G63" s="61">
        <f t="shared" si="1"/>
        <v>22.876452624999999</v>
      </c>
    </row>
    <row r="64" spans="1:7" x14ac:dyDescent="0.3">
      <c r="A64" s="58">
        <v>59</v>
      </c>
      <c r="B64" s="59" t="s">
        <v>33</v>
      </c>
      <c r="C64" s="54" t="s">
        <v>94</v>
      </c>
      <c r="D64" s="54">
        <v>1</v>
      </c>
      <c r="E64" s="55">
        <f>+VLOOKUP(C64,Condomini[],5,0)</f>
        <v>5.4969999999999999</v>
      </c>
      <c r="F64" s="60">
        <f t="shared" si="2"/>
        <v>91.505810499999995</v>
      </c>
      <c r="G64" s="61">
        <f t="shared" si="1"/>
        <v>22.876452624999999</v>
      </c>
    </row>
    <row r="65" spans="1:7" x14ac:dyDescent="0.3">
      <c r="A65" s="58">
        <v>60</v>
      </c>
      <c r="B65" s="59" t="s">
        <v>33</v>
      </c>
      <c r="C65" s="54" t="s">
        <v>95</v>
      </c>
      <c r="D65" s="54">
        <v>1</v>
      </c>
      <c r="E65" s="55">
        <f>+VLOOKUP(C65,Condomini[],5,0)</f>
        <v>11.444000000000001</v>
      </c>
      <c r="F65" s="60">
        <f t="shared" si="2"/>
        <v>190.50254600000002</v>
      </c>
      <c r="G65" s="61">
        <f t="shared" si="1"/>
        <v>47.625636500000006</v>
      </c>
    </row>
    <row r="66" spans="1:7" x14ac:dyDescent="0.3">
      <c r="A66" s="58">
        <v>61</v>
      </c>
      <c r="B66" s="59" t="s">
        <v>33</v>
      </c>
      <c r="C66" s="54" t="s">
        <v>96</v>
      </c>
      <c r="D66" s="54">
        <v>1</v>
      </c>
      <c r="E66" s="55">
        <f>+VLOOKUP(C66,Condomini[],5,0)</f>
        <v>6.157</v>
      </c>
      <c r="F66" s="60">
        <f t="shared" si="2"/>
        <v>102.49250050000001</v>
      </c>
      <c r="G66" s="61">
        <f t="shared" si="1"/>
        <v>25.623125125000001</v>
      </c>
    </row>
    <row r="67" spans="1:7" x14ac:dyDescent="0.3">
      <c r="A67" s="58">
        <v>62</v>
      </c>
      <c r="B67" s="59" t="s">
        <v>33</v>
      </c>
      <c r="C67" s="54" t="s">
        <v>97</v>
      </c>
      <c r="D67" s="54">
        <v>1</v>
      </c>
      <c r="E67" s="55">
        <f>+VLOOKUP(C67,Condomini[],5,0)</f>
        <v>6.157</v>
      </c>
      <c r="F67" s="60">
        <f t="shared" si="2"/>
        <v>102.49250050000001</v>
      </c>
      <c r="G67" s="61">
        <f t="shared" si="1"/>
        <v>25.623125125000001</v>
      </c>
    </row>
    <row r="68" spans="1:7" x14ac:dyDescent="0.3">
      <c r="A68" s="58">
        <v>63</v>
      </c>
      <c r="B68" s="59" t="s">
        <v>33</v>
      </c>
      <c r="C68" s="54" t="s">
        <v>98</v>
      </c>
      <c r="D68" s="54">
        <v>1</v>
      </c>
      <c r="E68" s="55">
        <f>+VLOOKUP(C68,Condomini[],5,0)</f>
        <v>11.444000000000001</v>
      </c>
      <c r="F68" s="60">
        <f t="shared" si="2"/>
        <v>190.50254600000002</v>
      </c>
      <c r="G68" s="61">
        <f t="shared" si="1"/>
        <v>47.625636500000006</v>
      </c>
    </row>
    <row r="69" spans="1:7" x14ac:dyDescent="0.3">
      <c r="A69" s="58">
        <v>64</v>
      </c>
      <c r="B69" s="59" t="s">
        <v>33</v>
      </c>
      <c r="C69" s="54" t="s">
        <v>99</v>
      </c>
      <c r="D69" s="54">
        <v>1</v>
      </c>
      <c r="E69" s="55">
        <f>+VLOOKUP(C69,Condomini[],5,0)</f>
        <v>10.782999999999999</v>
      </c>
      <c r="F69" s="60">
        <f t="shared" si="2"/>
        <v>179.49920949999998</v>
      </c>
      <c r="G69" s="61">
        <f t="shared" si="1"/>
        <v>44.874802374999994</v>
      </c>
    </row>
    <row r="70" spans="1:7" x14ac:dyDescent="0.3">
      <c r="A70" s="58">
        <v>65</v>
      </c>
      <c r="B70" s="59" t="s">
        <v>33</v>
      </c>
      <c r="C70" s="54" t="s">
        <v>100</v>
      </c>
      <c r="D70" s="54">
        <v>1</v>
      </c>
      <c r="E70" s="55">
        <f>+VLOOKUP(C70,Condomini[],5,0)</f>
        <v>10.122</v>
      </c>
      <c r="F70" s="60">
        <f t="shared" ref="F70:F101" si="3">+E70/1000*spesa</f>
        <v>168.49587299999999</v>
      </c>
      <c r="G70" s="61">
        <f t="shared" si="1"/>
        <v>42.123968249999997</v>
      </c>
    </row>
    <row r="71" spans="1:7" x14ac:dyDescent="0.3">
      <c r="A71" s="58">
        <v>66</v>
      </c>
      <c r="B71" s="59" t="s">
        <v>33</v>
      </c>
      <c r="C71" s="54" t="s">
        <v>101</v>
      </c>
      <c r="D71" s="54">
        <v>1</v>
      </c>
      <c r="E71" s="55">
        <f>+VLOOKUP(C71,Condomini[],5,0)</f>
        <v>10.782999999999999</v>
      </c>
      <c r="F71" s="60">
        <f t="shared" si="3"/>
        <v>179.49920949999998</v>
      </c>
      <c r="G71" s="61">
        <f t="shared" ref="G71:G105" si="4">+F71/4</f>
        <v>44.874802374999994</v>
      </c>
    </row>
    <row r="72" spans="1:7" x14ac:dyDescent="0.3">
      <c r="A72" s="58">
        <v>67</v>
      </c>
      <c r="B72" s="59" t="s">
        <v>33</v>
      </c>
      <c r="C72" s="54" t="s">
        <v>102</v>
      </c>
      <c r="D72" s="54">
        <v>1</v>
      </c>
      <c r="E72" s="55">
        <f>+VLOOKUP(C72,Condomini[],5,0)</f>
        <v>15.077999999999999</v>
      </c>
      <c r="F72" s="60">
        <f t="shared" si="3"/>
        <v>250.99592699999999</v>
      </c>
      <c r="G72" s="61">
        <f t="shared" si="4"/>
        <v>62.748981749999999</v>
      </c>
    </row>
    <row r="73" spans="1:7" x14ac:dyDescent="0.3">
      <c r="A73" s="58">
        <v>68</v>
      </c>
      <c r="B73" s="59" t="s">
        <v>33</v>
      </c>
      <c r="C73" s="54" t="s">
        <v>103</v>
      </c>
      <c r="D73" s="54">
        <v>1</v>
      </c>
      <c r="E73" s="55">
        <f>+VLOOKUP(C73,Condomini[],5,0)</f>
        <v>6.8179999999999996</v>
      </c>
      <c r="F73" s="60">
        <f t="shared" si="3"/>
        <v>113.49583699999999</v>
      </c>
      <c r="G73" s="61">
        <f t="shared" si="4"/>
        <v>28.373959249999999</v>
      </c>
    </row>
    <row r="74" spans="1:7" x14ac:dyDescent="0.3">
      <c r="A74" s="58">
        <v>69</v>
      </c>
      <c r="B74" s="59" t="s">
        <v>33</v>
      </c>
      <c r="C74" s="54" t="s">
        <v>104</v>
      </c>
      <c r="D74" s="54">
        <v>1</v>
      </c>
      <c r="E74" s="55">
        <f>+VLOOKUP(C74,Condomini[],5,0)</f>
        <v>15.739000000000001</v>
      </c>
      <c r="F74" s="60">
        <f t="shared" si="3"/>
        <v>261.99926349999998</v>
      </c>
      <c r="G74" s="61">
        <f t="shared" si="4"/>
        <v>65.499815874999996</v>
      </c>
    </row>
    <row r="75" spans="1:7" x14ac:dyDescent="0.3">
      <c r="A75" s="58">
        <v>70</v>
      </c>
      <c r="B75" s="59" t="s">
        <v>33</v>
      </c>
      <c r="C75" s="54" t="s">
        <v>105</v>
      </c>
      <c r="D75" s="54">
        <v>1</v>
      </c>
      <c r="E75" s="55">
        <f>+VLOOKUP(C75,Condomini[],5,0)</f>
        <v>11.444000000000001</v>
      </c>
      <c r="F75" s="60">
        <f t="shared" si="3"/>
        <v>190.50254600000002</v>
      </c>
      <c r="G75" s="61">
        <f t="shared" si="4"/>
        <v>47.625636500000006</v>
      </c>
    </row>
    <row r="76" spans="1:7" x14ac:dyDescent="0.3">
      <c r="A76" s="58">
        <v>71</v>
      </c>
      <c r="B76" s="59" t="s">
        <v>33</v>
      </c>
      <c r="C76" s="54" t="s">
        <v>106</v>
      </c>
      <c r="D76" s="54">
        <v>1</v>
      </c>
      <c r="E76" s="55">
        <f>+VLOOKUP(C76,Condomini[],5,0)</f>
        <v>5.4969999999999999</v>
      </c>
      <c r="F76" s="60">
        <f t="shared" si="3"/>
        <v>91.505810499999995</v>
      </c>
      <c r="G76" s="61">
        <f t="shared" si="4"/>
        <v>22.876452624999999</v>
      </c>
    </row>
    <row r="77" spans="1:7" x14ac:dyDescent="0.3">
      <c r="A77" s="58">
        <v>72</v>
      </c>
      <c r="B77" s="59" t="s">
        <v>33</v>
      </c>
      <c r="C77" s="54" t="s">
        <v>107</v>
      </c>
      <c r="D77" s="54">
        <v>1</v>
      </c>
      <c r="E77" s="55">
        <f>+VLOOKUP(C77,Condomini[],5,0)</f>
        <v>10.782999999999999</v>
      </c>
      <c r="F77" s="60">
        <f t="shared" si="3"/>
        <v>179.49920949999998</v>
      </c>
      <c r="G77" s="61">
        <f t="shared" si="4"/>
        <v>44.874802374999994</v>
      </c>
    </row>
    <row r="78" spans="1:7" x14ac:dyDescent="0.3">
      <c r="A78" s="58">
        <v>73</v>
      </c>
      <c r="B78" s="59" t="s">
        <v>33</v>
      </c>
      <c r="C78" s="54" t="s">
        <v>108</v>
      </c>
      <c r="D78" s="54">
        <v>1</v>
      </c>
      <c r="E78" s="55">
        <f>+VLOOKUP(C78,Condomini[],5,0)</f>
        <v>5.4969999999999999</v>
      </c>
      <c r="F78" s="60">
        <f t="shared" si="3"/>
        <v>91.505810499999995</v>
      </c>
      <c r="G78" s="61">
        <f t="shared" si="4"/>
        <v>22.876452624999999</v>
      </c>
    </row>
    <row r="79" spans="1:7" x14ac:dyDescent="0.3">
      <c r="A79" s="58">
        <v>74</v>
      </c>
      <c r="B79" s="59" t="s">
        <v>33</v>
      </c>
      <c r="C79" s="54" t="s">
        <v>109</v>
      </c>
      <c r="D79" s="54">
        <v>1</v>
      </c>
      <c r="E79" s="55">
        <f>+VLOOKUP(C79,Condomini[],5,0)</f>
        <v>5.4969999999999999</v>
      </c>
      <c r="F79" s="60">
        <f t="shared" si="3"/>
        <v>91.505810499999995</v>
      </c>
      <c r="G79" s="61">
        <f t="shared" si="4"/>
        <v>22.876452624999999</v>
      </c>
    </row>
    <row r="80" spans="1:7" x14ac:dyDescent="0.3">
      <c r="A80" s="58">
        <v>75</v>
      </c>
      <c r="B80" s="59" t="s">
        <v>33</v>
      </c>
      <c r="C80" s="54" t="s">
        <v>110</v>
      </c>
      <c r="D80" s="54">
        <v>1</v>
      </c>
      <c r="E80" s="55">
        <f>+VLOOKUP(C80,Condomini[],5,0)</f>
        <v>10.122</v>
      </c>
      <c r="F80" s="60">
        <f t="shared" si="3"/>
        <v>168.49587299999999</v>
      </c>
      <c r="G80" s="61">
        <f t="shared" si="4"/>
        <v>42.123968249999997</v>
      </c>
    </row>
    <row r="81" spans="1:7" x14ac:dyDescent="0.3">
      <c r="A81" s="58">
        <v>76</v>
      </c>
      <c r="B81" s="59" t="s">
        <v>33</v>
      </c>
      <c r="C81" s="54" t="s">
        <v>111</v>
      </c>
      <c r="D81" s="54">
        <v>1</v>
      </c>
      <c r="E81" s="55">
        <f>+VLOOKUP(C81,Condomini[],5,0)</f>
        <v>11.444000000000001</v>
      </c>
      <c r="F81" s="60">
        <f t="shared" si="3"/>
        <v>190.50254600000002</v>
      </c>
      <c r="G81" s="61">
        <f t="shared" si="4"/>
        <v>47.625636500000006</v>
      </c>
    </row>
    <row r="82" spans="1:7" x14ac:dyDescent="0.3">
      <c r="A82" s="58">
        <v>77</v>
      </c>
      <c r="B82" s="59" t="s">
        <v>33</v>
      </c>
      <c r="C82" s="54" t="s">
        <v>112</v>
      </c>
      <c r="D82" s="54">
        <v>1</v>
      </c>
      <c r="E82" s="55">
        <f>+VLOOKUP(C82,Condomini[],5,0)</f>
        <v>5.4969999999999999</v>
      </c>
      <c r="F82" s="60">
        <f t="shared" si="3"/>
        <v>91.505810499999995</v>
      </c>
      <c r="G82" s="61">
        <f t="shared" si="4"/>
        <v>22.876452624999999</v>
      </c>
    </row>
    <row r="83" spans="1:7" x14ac:dyDescent="0.3">
      <c r="A83" s="58">
        <v>78</v>
      </c>
      <c r="B83" s="59" t="s">
        <v>33</v>
      </c>
      <c r="C83" s="54" t="s">
        <v>113</v>
      </c>
      <c r="D83" s="54">
        <v>1</v>
      </c>
      <c r="E83" s="55">
        <f>+VLOOKUP(C83,Condomini[],5,0)</f>
        <v>11.444000000000001</v>
      </c>
      <c r="F83" s="60">
        <f t="shared" si="3"/>
        <v>190.50254600000002</v>
      </c>
      <c r="G83" s="61">
        <f t="shared" si="4"/>
        <v>47.625636500000006</v>
      </c>
    </row>
    <row r="84" spans="1:7" x14ac:dyDescent="0.3">
      <c r="A84" s="58">
        <v>79</v>
      </c>
      <c r="B84" s="59" t="s">
        <v>33</v>
      </c>
      <c r="C84" s="54" t="s">
        <v>114</v>
      </c>
      <c r="D84" s="54">
        <v>1</v>
      </c>
      <c r="E84" s="55">
        <f>+VLOOKUP(C84,Condomini[],5,0)</f>
        <v>10.122</v>
      </c>
      <c r="F84" s="60">
        <f t="shared" si="3"/>
        <v>168.49587299999999</v>
      </c>
      <c r="G84" s="61">
        <f t="shared" si="4"/>
        <v>42.123968249999997</v>
      </c>
    </row>
    <row r="85" spans="1:7" x14ac:dyDescent="0.3">
      <c r="A85" s="58">
        <v>80</v>
      </c>
      <c r="B85" s="59" t="s">
        <v>33</v>
      </c>
      <c r="C85" s="54" t="s">
        <v>115</v>
      </c>
      <c r="D85" s="54">
        <v>1</v>
      </c>
      <c r="E85" s="55">
        <f>+VLOOKUP(C85,Condomini[],5,0)</f>
        <v>11.444000000000001</v>
      </c>
      <c r="F85" s="60">
        <f t="shared" si="3"/>
        <v>190.50254600000002</v>
      </c>
      <c r="G85" s="61">
        <f t="shared" si="4"/>
        <v>47.625636500000006</v>
      </c>
    </row>
    <row r="86" spans="1:7" x14ac:dyDescent="0.3">
      <c r="A86" s="58">
        <v>81</v>
      </c>
      <c r="B86" s="59" t="s">
        <v>33</v>
      </c>
      <c r="C86" s="54" t="s">
        <v>116</v>
      </c>
      <c r="D86" s="54">
        <v>1</v>
      </c>
      <c r="E86" s="55">
        <f>+VLOOKUP(C86,Condomini[],5,0)</f>
        <v>15.739000000000001</v>
      </c>
      <c r="F86" s="60">
        <f t="shared" si="3"/>
        <v>261.99926349999998</v>
      </c>
      <c r="G86" s="61">
        <f t="shared" si="4"/>
        <v>65.499815874999996</v>
      </c>
    </row>
    <row r="87" spans="1:7" x14ac:dyDescent="0.3">
      <c r="A87" s="58">
        <v>82</v>
      </c>
      <c r="B87" s="59" t="s">
        <v>33</v>
      </c>
      <c r="C87" s="54" t="s">
        <v>117</v>
      </c>
      <c r="D87" s="54">
        <v>1</v>
      </c>
      <c r="E87" s="55">
        <f>+VLOOKUP(C87,Condomini[],5,0)</f>
        <v>10.782999999999999</v>
      </c>
      <c r="F87" s="60">
        <f t="shared" si="3"/>
        <v>179.49920949999998</v>
      </c>
      <c r="G87" s="61">
        <f t="shared" si="4"/>
        <v>44.874802374999994</v>
      </c>
    </row>
    <row r="88" spans="1:7" x14ac:dyDescent="0.3">
      <c r="A88" s="58">
        <v>83</v>
      </c>
      <c r="B88" s="59" t="s">
        <v>33</v>
      </c>
      <c r="C88" s="54" t="s">
        <v>118</v>
      </c>
      <c r="D88" s="54">
        <v>1</v>
      </c>
      <c r="E88" s="55">
        <f>+VLOOKUP(C88,Condomini[],5,0)</f>
        <v>6.157</v>
      </c>
      <c r="F88" s="60">
        <f t="shared" si="3"/>
        <v>102.49250050000001</v>
      </c>
      <c r="G88" s="61">
        <f t="shared" si="4"/>
        <v>25.623125125000001</v>
      </c>
    </row>
    <row r="89" spans="1:7" x14ac:dyDescent="0.3">
      <c r="A89" s="58">
        <v>84</v>
      </c>
      <c r="B89" s="59" t="s">
        <v>33</v>
      </c>
      <c r="C89" s="54" t="s">
        <v>119</v>
      </c>
      <c r="D89" s="54">
        <v>1</v>
      </c>
      <c r="E89" s="55">
        <f>+VLOOKUP(C89,Condomini[],5,0)</f>
        <v>12.765000000000001</v>
      </c>
      <c r="F89" s="60">
        <f t="shared" si="3"/>
        <v>212.49257249999999</v>
      </c>
      <c r="G89" s="61">
        <f t="shared" si="4"/>
        <v>53.123143124999999</v>
      </c>
    </row>
    <row r="90" spans="1:7" x14ac:dyDescent="0.3">
      <c r="A90" s="58">
        <v>85</v>
      </c>
      <c r="B90" s="59" t="s">
        <v>33</v>
      </c>
      <c r="C90" s="54" t="s">
        <v>120</v>
      </c>
      <c r="D90" s="54">
        <v>1</v>
      </c>
      <c r="E90" s="55">
        <f>+VLOOKUP(C90,Condomini[],5,0)</f>
        <v>10.122</v>
      </c>
      <c r="F90" s="60">
        <f t="shared" si="3"/>
        <v>168.49587299999999</v>
      </c>
      <c r="G90" s="61">
        <f t="shared" si="4"/>
        <v>42.123968249999997</v>
      </c>
    </row>
    <row r="91" spans="1:7" x14ac:dyDescent="0.3">
      <c r="A91" s="58">
        <v>86</v>
      </c>
      <c r="B91" s="59" t="s">
        <v>33</v>
      </c>
      <c r="C91" s="54" t="s">
        <v>121</v>
      </c>
      <c r="D91" s="54">
        <v>1</v>
      </c>
      <c r="E91" s="55">
        <f>+VLOOKUP(C91,Condomini[],5,0)</f>
        <v>11.444000000000001</v>
      </c>
      <c r="F91" s="60">
        <f t="shared" si="3"/>
        <v>190.50254600000002</v>
      </c>
      <c r="G91" s="61">
        <f t="shared" si="4"/>
        <v>47.625636500000006</v>
      </c>
    </row>
    <row r="92" spans="1:7" x14ac:dyDescent="0.3">
      <c r="A92" s="58">
        <v>87</v>
      </c>
      <c r="B92" s="59" t="s">
        <v>33</v>
      </c>
      <c r="C92" s="54" t="s">
        <v>122</v>
      </c>
      <c r="D92" s="54">
        <v>1</v>
      </c>
      <c r="E92" s="55">
        <f>+VLOOKUP(C92,Condomini[],5,0)</f>
        <v>11.444000000000001</v>
      </c>
      <c r="F92" s="60">
        <f t="shared" si="3"/>
        <v>190.50254600000002</v>
      </c>
      <c r="G92" s="61">
        <f t="shared" si="4"/>
        <v>47.625636500000006</v>
      </c>
    </row>
    <row r="93" spans="1:7" x14ac:dyDescent="0.3">
      <c r="A93" s="58">
        <v>88</v>
      </c>
      <c r="B93" s="59" t="s">
        <v>33</v>
      </c>
      <c r="C93" s="54" t="s">
        <v>123</v>
      </c>
      <c r="D93" s="54">
        <v>1</v>
      </c>
      <c r="E93" s="55">
        <f>+VLOOKUP(C93,Condomini[],5,0)</f>
        <v>12.105</v>
      </c>
      <c r="F93" s="60">
        <f t="shared" si="3"/>
        <v>201.50588250000001</v>
      </c>
      <c r="G93" s="61">
        <f t="shared" si="4"/>
        <v>50.376470625000003</v>
      </c>
    </row>
    <row r="94" spans="1:7" x14ac:dyDescent="0.3">
      <c r="A94" s="58">
        <v>89</v>
      </c>
      <c r="B94" s="59" t="s">
        <v>33</v>
      </c>
      <c r="C94" s="54" t="s">
        <v>124</v>
      </c>
      <c r="D94" s="54">
        <v>1</v>
      </c>
      <c r="E94" s="55">
        <f>+VLOOKUP(C94,Condomini[],5,0)</f>
        <v>12.105</v>
      </c>
      <c r="F94" s="60">
        <f t="shared" si="3"/>
        <v>201.50588250000001</v>
      </c>
      <c r="G94" s="61">
        <f t="shared" si="4"/>
        <v>50.376470625000003</v>
      </c>
    </row>
    <row r="95" spans="1:7" x14ac:dyDescent="0.3">
      <c r="A95" s="58">
        <v>90</v>
      </c>
      <c r="B95" s="59" t="s">
        <v>33</v>
      </c>
      <c r="C95" s="54" t="s">
        <v>125</v>
      </c>
      <c r="D95" s="54">
        <v>1</v>
      </c>
      <c r="E95" s="55">
        <f>+VLOOKUP(C95,Condomini[],5,0)</f>
        <v>10.782999999999999</v>
      </c>
      <c r="F95" s="60">
        <f t="shared" si="3"/>
        <v>179.49920949999998</v>
      </c>
      <c r="G95" s="61">
        <f t="shared" si="4"/>
        <v>44.874802374999994</v>
      </c>
    </row>
    <row r="96" spans="1:7" x14ac:dyDescent="0.3">
      <c r="A96" s="58">
        <v>91</v>
      </c>
      <c r="B96" s="59" t="s">
        <v>33</v>
      </c>
      <c r="C96" s="54" t="s">
        <v>126</v>
      </c>
      <c r="D96" s="54">
        <v>1</v>
      </c>
      <c r="E96" s="55">
        <f>+VLOOKUP(C96,Condomini[],5,0)</f>
        <v>10.122</v>
      </c>
      <c r="F96" s="60">
        <f t="shared" si="3"/>
        <v>168.49587299999999</v>
      </c>
      <c r="G96" s="61">
        <f t="shared" si="4"/>
        <v>42.123968249999997</v>
      </c>
    </row>
    <row r="97" spans="1:7" x14ac:dyDescent="0.3">
      <c r="A97" s="58">
        <v>92</v>
      </c>
      <c r="B97" s="59" t="s">
        <v>33</v>
      </c>
      <c r="C97" s="54" t="s">
        <v>127</v>
      </c>
      <c r="D97" s="54">
        <v>1</v>
      </c>
      <c r="E97" s="55">
        <f>+VLOOKUP(C97,Condomini[],5,0)</f>
        <v>10.782999999999999</v>
      </c>
      <c r="F97" s="60">
        <f t="shared" si="3"/>
        <v>179.49920949999998</v>
      </c>
      <c r="G97" s="61">
        <f t="shared" si="4"/>
        <v>44.874802374999994</v>
      </c>
    </row>
    <row r="98" spans="1:7" x14ac:dyDescent="0.3">
      <c r="A98" s="58">
        <v>93</v>
      </c>
      <c r="B98" s="59" t="s">
        <v>33</v>
      </c>
      <c r="C98" s="54" t="s">
        <v>128</v>
      </c>
      <c r="D98" s="54">
        <v>1</v>
      </c>
      <c r="E98" s="55">
        <f>+VLOOKUP(C98,Condomini[],5,0)</f>
        <v>10.122</v>
      </c>
      <c r="F98" s="60">
        <f t="shared" si="3"/>
        <v>168.49587299999999</v>
      </c>
      <c r="G98" s="61">
        <f t="shared" si="4"/>
        <v>42.123968249999997</v>
      </c>
    </row>
    <row r="99" spans="1:7" x14ac:dyDescent="0.3">
      <c r="A99" s="58">
        <v>94</v>
      </c>
      <c r="B99" s="59" t="s">
        <v>33</v>
      </c>
      <c r="C99" s="54" t="s">
        <v>129</v>
      </c>
      <c r="D99" s="54">
        <v>1</v>
      </c>
      <c r="E99" s="55">
        <f>+VLOOKUP(C99,Condomini[],5,0)</f>
        <v>10.782999999999999</v>
      </c>
      <c r="F99" s="60">
        <f t="shared" si="3"/>
        <v>179.49920949999998</v>
      </c>
      <c r="G99" s="61">
        <f t="shared" si="4"/>
        <v>44.874802374999994</v>
      </c>
    </row>
    <row r="100" spans="1:7" x14ac:dyDescent="0.3">
      <c r="A100" s="58">
        <v>95</v>
      </c>
      <c r="B100" s="59" t="s">
        <v>33</v>
      </c>
      <c r="C100" s="54" t="s">
        <v>130</v>
      </c>
      <c r="D100" s="54">
        <v>1</v>
      </c>
      <c r="E100" s="55">
        <f>+VLOOKUP(C100,Condomini[],5,0)</f>
        <v>5.4969999999999999</v>
      </c>
      <c r="F100" s="60">
        <f t="shared" si="3"/>
        <v>91.505810499999995</v>
      </c>
      <c r="G100" s="61">
        <f t="shared" si="4"/>
        <v>22.876452624999999</v>
      </c>
    </row>
    <row r="101" spans="1:7" x14ac:dyDescent="0.3">
      <c r="A101" s="58">
        <v>96</v>
      </c>
      <c r="B101" s="59" t="s">
        <v>33</v>
      </c>
      <c r="C101" s="54" t="s">
        <v>131</v>
      </c>
      <c r="D101" s="54">
        <v>1</v>
      </c>
      <c r="E101" s="55">
        <f>+VLOOKUP(C101,Condomini[],5,0)</f>
        <v>5.4969999999999999</v>
      </c>
      <c r="F101" s="60">
        <f t="shared" si="3"/>
        <v>91.505810499999995</v>
      </c>
      <c r="G101" s="61">
        <f t="shared" si="4"/>
        <v>22.876452624999999</v>
      </c>
    </row>
    <row r="102" spans="1:7" x14ac:dyDescent="0.3">
      <c r="A102" s="58">
        <v>97</v>
      </c>
      <c r="B102" s="59" t="s">
        <v>33</v>
      </c>
      <c r="C102" s="54" t="s">
        <v>132</v>
      </c>
      <c r="D102" s="54">
        <v>1</v>
      </c>
      <c r="E102" s="55">
        <f>+VLOOKUP(C102,Condomini[],5,0)</f>
        <v>6.8179999999999996</v>
      </c>
      <c r="F102" s="60">
        <f t="shared" ref="F102:F105" si="5">+E102/1000*spesa</f>
        <v>113.49583699999999</v>
      </c>
      <c r="G102" s="61">
        <f t="shared" si="4"/>
        <v>28.373959249999999</v>
      </c>
    </row>
    <row r="103" spans="1:7" x14ac:dyDescent="0.3">
      <c r="A103" s="58">
        <v>98</v>
      </c>
      <c r="B103" s="59" t="s">
        <v>33</v>
      </c>
      <c r="C103" s="54" t="s">
        <v>133</v>
      </c>
      <c r="D103" s="54">
        <v>1</v>
      </c>
      <c r="E103" s="55">
        <f>+VLOOKUP(C103,Condomini[],5,0)</f>
        <v>10.122</v>
      </c>
      <c r="F103" s="60">
        <f t="shared" si="5"/>
        <v>168.49587299999999</v>
      </c>
      <c r="G103" s="61">
        <f t="shared" si="4"/>
        <v>42.123968249999997</v>
      </c>
    </row>
    <row r="104" spans="1:7" x14ac:dyDescent="0.3">
      <c r="A104" s="58">
        <v>99</v>
      </c>
      <c r="B104" s="59" t="s">
        <v>134</v>
      </c>
      <c r="C104" s="54" t="s">
        <v>135</v>
      </c>
      <c r="D104" s="54">
        <v>1</v>
      </c>
      <c r="E104" s="55">
        <f>+VLOOKUP(C104,Condomini[],5,0)</f>
        <v>10.782999999999999</v>
      </c>
      <c r="F104" s="60">
        <f t="shared" si="5"/>
        <v>179.49920949999998</v>
      </c>
      <c r="G104" s="61">
        <f t="shared" si="4"/>
        <v>44.874802374999994</v>
      </c>
    </row>
    <row r="105" spans="1:7" x14ac:dyDescent="0.3">
      <c r="A105" s="58">
        <v>100</v>
      </c>
      <c r="B105" s="59" t="s">
        <v>33</v>
      </c>
      <c r="C105" s="54" t="s">
        <v>136</v>
      </c>
      <c r="D105" s="54">
        <v>1</v>
      </c>
      <c r="E105" s="55">
        <f>+VLOOKUP(C105,Condomini[],5,0)</f>
        <v>5.4960000000000004</v>
      </c>
      <c r="F105" s="60">
        <f t="shared" si="5"/>
        <v>91.489164000000002</v>
      </c>
      <c r="G105" s="61">
        <f t="shared" si="4"/>
        <v>22.872291000000001</v>
      </c>
    </row>
    <row r="106" spans="1:7" x14ac:dyDescent="0.3">
      <c r="A106" s="56"/>
      <c r="B106" s="56"/>
      <c r="C106" s="54"/>
      <c r="D106" s="54">
        <v>1</v>
      </c>
      <c r="E106" s="55">
        <f>SUM(E6:E105)</f>
        <v>999.9999999999992</v>
      </c>
      <c r="F106" s="55">
        <v>16646.5</v>
      </c>
      <c r="G106" s="61">
        <v>4161.625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9B2E99503D3AD4DA2231F0D240043DD" ma:contentTypeVersion="10" ma:contentTypeDescription="Creare un nuovo documento." ma:contentTypeScope="" ma:versionID="9e9b0d29419b062b5b06679c74b9ab9f">
  <xsd:schema xmlns:xsd="http://www.w3.org/2001/XMLSchema" xmlns:xs="http://www.w3.org/2001/XMLSchema" xmlns:p="http://schemas.microsoft.com/office/2006/metadata/properties" xmlns:ns2="77a3f60d-3740-4b8f-aea2-18b203205ead" xmlns:ns3="6c014026-a0ef-45dc-9ca9-ac355db24e99" targetNamespace="http://schemas.microsoft.com/office/2006/metadata/properties" ma:root="true" ma:fieldsID="47a7574bc070718216a16a9e770867b8" ns2:_="" ns3:_="">
    <xsd:import namespace="77a3f60d-3740-4b8f-aea2-18b203205ead"/>
    <xsd:import namespace="6c014026-a0ef-45dc-9ca9-ac355db24e9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a3f60d-3740-4b8f-aea2-18b203205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c014026-a0ef-45dc-9ca9-ac355db24e99" elementFormDefault="qualified">
    <xsd:import namespace="http://schemas.microsoft.com/office/2006/documentManagement/types"/>
    <xsd:import namespace="http://schemas.microsoft.com/office/infopath/2007/PartnerControls"/>
    <xsd:element name="SharedWithUsers" ma:index="14"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38D7DB6E-5E81-4DA7-AA5E-6996C4BDC7A8}">
  <ds:schemaRefs>
    <ds:schemaRef ds:uri="http://schemas.microsoft.com/sharepoint/v3/contenttype/forms"/>
  </ds:schemaRefs>
</ds:datastoreItem>
</file>

<file path=customXml/itemProps2.xml><?xml version="1.0" encoding="utf-8"?>
<ds:datastoreItem xmlns:ds="http://schemas.openxmlformats.org/officeDocument/2006/customXml" ds:itemID="{47377A13-6F3F-4CD8-B57D-EE1786614F2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DF06124-4E28-4951-BFA1-906FF11C87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a3f60d-3740-4b8f-aea2-18b203205ead"/>
    <ds:schemaRef ds:uri="6c014026-a0ef-45dc-9ca9-ac355db24e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EE81A1-DCE1-4F1F-A8DE-ED89CF32957A}">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2</vt:i4>
      </vt:variant>
    </vt:vector>
  </HeadingPairs>
  <TitlesOfParts>
    <vt:vector size="8" baseType="lpstr">
      <vt:lpstr>Tabelle</vt:lpstr>
      <vt:lpstr>Foglio1</vt:lpstr>
      <vt:lpstr>Verbale</vt:lpstr>
      <vt:lpstr>Foglio2</vt:lpstr>
      <vt:lpstr>RilevazionePresenzeEVoti</vt:lpstr>
      <vt:lpstr>RipartizioneSpesa</vt:lpstr>
      <vt:lpstr>dtass</vt:lpstr>
      <vt:lpstr>spesa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Mattavelli</dc:creator>
  <cp:lastModifiedBy>Alessandro Mattavelli</cp:lastModifiedBy>
  <dcterms:created xsi:type="dcterms:W3CDTF">2018-02-01T08:38:36Z</dcterms:created>
  <dcterms:modified xsi:type="dcterms:W3CDTF">2020-01-20T18:44:47Z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0x01010049B2E99503D3AD4DA2231F0D240043DD</vt:lpwstr>
  </property>
</Properties>
</file>